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actionaidglobal-my.sharepoint.com/personal/waseem_omar_actionaid_org/Documents/Desktop/PREAVALE Project Related Procurements/20. Irrigation System/Consolidate BoQ/"/>
    </mc:Choice>
  </mc:AlternateContent>
  <xr:revisionPtr revIDLastSave="183" documentId="8_{BF58FDE8-397D-4DBC-9D1A-61A9DA983BD8}" xr6:coauthVersionLast="47" xr6:coauthVersionMax="47" xr10:uidLastSave="{F22FCCA4-E7C0-4398-8890-73A2D19BDE87}"/>
  <bookViews>
    <workbookView xWindow="-110" yWindow="-110" windowWidth="19420" windowHeight="10300" xr2:uid="{A2125CE8-BC83-4A64-8E6B-0831166A3F43}"/>
  </bookViews>
  <sheets>
    <sheet name="Contractor BOQ" sheetId="2" r:id="rId1"/>
  </sheets>
  <externalReferences>
    <externalReference r:id="rId2"/>
  </externalReferences>
  <definedNames>
    <definedName name="_xlnm.Print_Area" localSheetId="0">'Contractor BOQ'!$A$1:$F$132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14" i="2" l="1"/>
  <c r="F115" i="2"/>
  <c r="F100" i="2"/>
  <c r="F101" i="2"/>
  <c r="F102" i="2"/>
  <c r="F103" i="2"/>
  <c r="F104" i="2"/>
  <c r="F105" i="2"/>
  <c r="F106" i="2"/>
  <c r="F107" i="2"/>
  <c r="F108" i="2"/>
  <c r="F109" i="2"/>
  <c r="F110" i="2"/>
  <c r="F111" i="2"/>
  <c r="F112" i="2"/>
  <c r="F99" i="2"/>
  <c r="F113" i="2" s="1"/>
  <c r="F82" i="2"/>
  <c r="F95" i="2" s="1"/>
  <c r="F83" i="2"/>
  <c r="F84" i="2"/>
  <c r="F85" i="2"/>
  <c r="F86" i="2"/>
  <c r="F87" i="2"/>
  <c r="F88" i="2"/>
  <c r="F89" i="2"/>
  <c r="F90" i="2"/>
  <c r="F91" i="2"/>
  <c r="F92" i="2"/>
  <c r="F93" i="2"/>
  <c r="F94" i="2"/>
  <c r="F81" i="2"/>
  <c r="F65" i="2"/>
  <c r="F77" i="2"/>
  <c r="F66" i="2"/>
  <c r="F67" i="2"/>
  <c r="F68" i="2"/>
  <c r="F69" i="2"/>
  <c r="F70" i="2"/>
  <c r="F71" i="2"/>
  <c r="F72" i="2"/>
  <c r="F73" i="2"/>
  <c r="F74" i="2"/>
  <c r="F75" i="2"/>
  <c r="F76" i="2"/>
  <c r="F64" i="2"/>
  <c r="F60" i="2"/>
  <c r="F59" i="2"/>
  <c r="F44" i="2"/>
  <c r="F45" i="2"/>
  <c r="F46" i="2"/>
  <c r="F47" i="2"/>
  <c r="F48" i="2"/>
  <c r="F49" i="2"/>
  <c r="F50" i="2"/>
  <c r="F51" i="2"/>
  <c r="F52" i="2"/>
  <c r="F53" i="2"/>
  <c r="F54" i="2"/>
  <c r="F55" i="2"/>
  <c r="F56" i="2"/>
  <c r="F57" i="2"/>
  <c r="F58" i="2"/>
  <c r="F43" i="2"/>
  <c r="F24" i="2"/>
  <c r="F39" i="2" s="1"/>
  <c r="F25" i="2"/>
  <c r="F26" i="2"/>
  <c r="F27" i="2"/>
  <c r="F28" i="2"/>
  <c r="F29" i="2"/>
  <c r="F30" i="2"/>
  <c r="F31" i="2"/>
  <c r="F32" i="2"/>
  <c r="F33" i="2"/>
  <c r="F34" i="2"/>
  <c r="F35" i="2"/>
  <c r="F36" i="2"/>
  <c r="F37" i="2"/>
  <c r="F38" i="2"/>
  <c r="F23" i="2"/>
  <c r="F8" i="2"/>
  <c r="F19" i="2" s="1"/>
  <c r="F9" i="2"/>
  <c r="F10" i="2"/>
  <c r="F11" i="2"/>
  <c r="F12" i="2"/>
  <c r="F13" i="2"/>
  <c r="F14" i="2"/>
  <c r="F15" i="2"/>
  <c r="F16" i="2"/>
  <c r="F17" i="2"/>
  <c r="F18" i="2"/>
  <c r="F7" i="2"/>
  <c r="D18" i="2"/>
  <c r="B18" i="2"/>
  <c r="D17" i="2"/>
  <c r="B17" i="2"/>
  <c r="D16" i="2"/>
  <c r="B16" i="2"/>
  <c r="D15" i="2"/>
  <c r="B15" i="2"/>
  <c r="D14" i="2"/>
  <c r="B14" i="2"/>
  <c r="D13" i="2"/>
  <c r="B13" i="2"/>
  <c r="D12" i="2"/>
  <c r="B12" i="2"/>
  <c r="D11" i="2"/>
  <c r="B11" i="2"/>
  <c r="D10" i="2"/>
  <c r="B10" i="2"/>
  <c r="D9" i="2"/>
  <c r="B9" i="2"/>
  <c r="D8" i="2"/>
  <c r="B8" i="2"/>
  <c r="D7" i="2"/>
  <c r="B7" i="2"/>
</calcChain>
</file>

<file path=xl/sharedStrings.xml><?xml version="1.0" encoding="utf-8"?>
<sst xmlns="http://schemas.openxmlformats.org/spreadsheetml/2006/main" count="232" uniqueCount="76">
  <si>
    <t>Bill of Quantity for the Irrigation Infrastructure for 'Ghuzari Village, KSP District of Faryab Province</t>
  </si>
  <si>
    <t>S/NO شماره</t>
  </si>
  <si>
    <t>Discriptions تشریحات</t>
  </si>
  <si>
    <t>Unit واحد</t>
  </si>
  <si>
    <t>Quantity مقدار</t>
  </si>
  <si>
    <t xml:space="preserve"> Cost/Unit (Afg)
قیمت فی واحد (افغانی) </t>
  </si>
  <si>
    <t xml:space="preserve"> Total Cost (Afg)
قیمت مجموعی (افغانی) </t>
  </si>
  <si>
    <t>A</t>
  </si>
  <si>
    <t>BoQ for Canal Lining and Canal Protection</t>
  </si>
  <si>
    <t>M2</t>
  </si>
  <si>
    <t>M3</t>
  </si>
  <si>
    <t>LM</t>
  </si>
  <si>
    <t>M</t>
  </si>
  <si>
    <t xml:space="preserve">Total Cost for  Protection Walls (Afg) </t>
  </si>
  <si>
    <t xml:space="preserve">Total Cost for RCC Canal Lining and Canal Protection Wall (Afg) </t>
  </si>
  <si>
    <t>Bill of Quantity for the Irrigation Infrastructure for 'Kata Qishlaq Village, KSP District of Faryab Province</t>
  </si>
  <si>
    <t>Bill of Quantity for the Irrigation Infrastructure for 'Shibakhto Village, KSP District of Faryab Province</t>
  </si>
  <si>
    <t>Site Preparation (Cleaning Before Excavation and Final Site Cleaning After Construction)</t>
  </si>
  <si>
    <t>Foundation Levelling and Compaction with Mechanical(to achieve a minimum of 95% of the Maximum Dry Density (MDD)</t>
  </si>
  <si>
    <t>Foundation excavation with excavator, labor or other needed machinery for canal and protection wall according to the design and drawing in land type 3-5.</t>
  </si>
  <si>
    <t xml:space="preserve">Dry Ston Patching with Stone bolder (Mountain Stone) with 10cm to 15cm diameter, according to the drawing and specification </t>
  </si>
  <si>
    <t>Supply Mountain stone 20-45cm size for stone masonry with M300 (1:4) the work should done according to the technical specifications.</t>
  </si>
  <si>
    <t xml:space="preserve"> Pointing of Stone Masonry M-400  (1:3) with all required activities according to drawing the cement is fresh, the sand is washed, the water is clean, the proportion of cement-sand is considered, at least 7 days curing is require pointed area should paint with bluck color.</t>
  </si>
  <si>
    <t>PCC M-150 1:2:4 , send, crush and fresh cement should mixed with mixer, the work with all required activities should completed according to drawing and technical specification</t>
  </si>
  <si>
    <t>Backfilling with Compaction: Earth work should be done with gravelling and compaction as per the drawing and given specification for the structures. The work should get done as per the specification and technical person input.</t>
  </si>
  <si>
    <t>Installition of Kock with 2.5 cm thickness best quality for expension joints according to drawing</t>
  </si>
  <si>
    <t>Glass for contraction joints with 4mm thickness best quality according to drawing</t>
  </si>
  <si>
    <t>Stone Sign Board including the project detail, 60x50cm size with installition on the field</t>
  </si>
  <si>
    <t>Flow Diversion /Dewaterring Using Water pump for dewatering</t>
  </si>
  <si>
    <t>RCC works with steel bar bending(1.5mm) (M: 200, 1:1.5:3), (Mixer and vibrator should be used for concrete placing, possibly washed crushed aggregate shall be used, water shall be drinkable, fresh Portland cement shall be used, at least 14 days curing,  rusty steel should not be used)  according to drawing and specification also shuttering should be acceptable for site engineer.</t>
  </si>
  <si>
    <t>Water stopper  with 15-20 cm width best quality</t>
  </si>
  <si>
    <t>PVC Pipe for weep holes 4" diameter, Class C should install in each 2.5m according to drawing</t>
  </si>
  <si>
    <t xml:space="preserve">Performance of Slump tests as per (ASTM C143) and compressive strength test (28 day) as per (ASTM C39), during canal concrete work. </t>
  </si>
  <si>
    <t>Foundation excavation with excavator or other needed machinery for canal and protection wall according to the design and drawing in land type 3-5.</t>
  </si>
  <si>
    <t>Overall Total for  Irrigation Infrastructure for 'Ghuzari Village, Kata Qishlaq Village and  Shibakhto Village, Khowja Sabz Posh District of Faryab Province</t>
  </si>
  <si>
    <t>BoQ for Intake and Canal Protection walls</t>
  </si>
  <si>
    <t>Supply Mountain stone 20-45cm size for stonemasonry with M300 (1:4) the work should done according to the technical specifications, Mountain stone should provide from the specifice area as per engineer instrection.</t>
  </si>
  <si>
    <t xml:space="preserve">Total Cost for Intake and Canal Protection walls (Afg) </t>
  </si>
  <si>
    <t>Descriptions تشریحات</t>
  </si>
  <si>
    <t>site preparation( cleaning before excavation and final site cleaning of the construction)</t>
  </si>
  <si>
    <t>md</t>
  </si>
  <si>
    <t xml:space="preserve">Foundation Levelling and Compaction with Mechanical(to achieve a minimum of 95% of the Maximum Dry Density (MDD) </t>
  </si>
  <si>
    <t>m2</t>
  </si>
  <si>
    <t>Water Pump for Dewatering and Flow Diversion / Coffer Dams</t>
  </si>
  <si>
    <t>LUM</t>
  </si>
  <si>
    <t xml:space="preserve">Dry Ston Patching with Stone bolder (Mountain stone) with 10cm to 15cm diameter, according to the drawing and specification </t>
  </si>
  <si>
    <t>Stone Massonry work with Mountain stone 20-45cm size and M300 (1:4) the work should done according to the technical specifications, Mountain stone should provide from the specific area as per engineer instruction.</t>
  </si>
  <si>
    <t>Pointing stone wall, with cement, sand in canal inside should add waterproof mortar 1:3: M-400, the pointing should done according to the technical specification and drawings</t>
  </si>
  <si>
    <t>PCC M-150 1:2:4 , send, Crash and fresh cement should mixed with mixer also the waterproof powder should use for bed of canal and work should done according to drawing and technical specification</t>
  </si>
  <si>
    <t>Kock for expansion joints with 2.5 cm thickness best quality</t>
  </si>
  <si>
    <t>Glasses 4mm thick for Control Joints</t>
  </si>
  <si>
    <t>Stone Sign Board including the project detail, 60x50cm size with installation on the field</t>
  </si>
  <si>
    <t xml:space="preserve">Total Cost for Canal Lining and Canal Protection(Afg) </t>
  </si>
  <si>
    <t>Use water pump for dewatering during the work if needed</t>
  </si>
  <si>
    <t>Pointing stone wall, with cement, sand and waterproff morter 1:3 M-400, the pointing should done according to the technical specification and drawings</t>
  </si>
  <si>
    <t>PCC M-150 1:2:4 , send, crush and fresh cement should mixed with mixer also the waterproff powder should use for bed of canal and work should done according to drawing and technical specification</t>
  </si>
  <si>
    <t>Supply and installation of canal control gate1.8m x 0.7m (U profile for casing1200x600x4mm,Angle60*60*5mm,spindle 40mm, including antirust and painting according to the drawing and specification, with all required activities and accessories.</t>
  </si>
  <si>
    <t xml:space="preserve">Total Cost for PCC Canal Lining and Canal Protection(Afg) </t>
  </si>
  <si>
    <t>PCC M-150 1:2:4 , send, Crash and fresh cement should mixed with mixer also the waterproff powder should use for bed of canal and work should done according to drawing and technical specification</t>
  </si>
  <si>
    <t>Supply and installation of canal control gate 2.40m x 1.5m (U profile for casing 1500x1400x4mm,Angle60*60*5mm,spindle 40mm, including antirust and painting according to the drawing and specification, with all required activities and accessories.</t>
  </si>
  <si>
    <t>Overall Total for  Irrigation Infrastructure for 'Baluch Shah Nader Village, Dahan e Dara Village and  Homakai Village, Pashtun kot District of Faryab Province</t>
  </si>
  <si>
    <t>Overall Total for  Irrigation Infrastructure for Khowja Sabz Posh and Pashtun Kot Districts of Faryab Province</t>
  </si>
  <si>
    <t>'Bill of Quantity for Baluch Shah Nader Village Intake and Protection walls</t>
  </si>
  <si>
    <t>'Bill of Quantity for Dahan e Dara Village PCC Canal Lining and Canal Protection</t>
  </si>
  <si>
    <t>'Bill of Quantity for Homakai (Arab Aqsay Bala) Village PCC Canal Lining and Canal Protection Walls</t>
  </si>
  <si>
    <t>Total Amount in Words:</t>
  </si>
  <si>
    <t>Vendor details:</t>
  </si>
  <si>
    <t>Company name: ……………………………….</t>
  </si>
  <si>
    <t>Name of signatory: ……………………………….</t>
  </si>
  <si>
    <t>Title: ……………………………….</t>
  </si>
  <si>
    <t>Contact Number (s): ……………………………….</t>
  </si>
  <si>
    <t>Email Address(s): ……………………………….</t>
  </si>
  <si>
    <t>Date: ……………………………….</t>
  </si>
  <si>
    <t>Sign and stamp: ……………………………….</t>
  </si>
  <si>
    <t>Annexure A</t>
  </si>
  <si>
    <t xml:space="preserve">Construction of Irrigation Infrastructures  for in Khwaja Sabz Posh and Pashtun Kot  Districts of Faryab Province for Faryab Province, Afghanistan.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</si>
</sst>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AFN]\ * #,##0.00_);_([$AFN]\ * \(#,##0.00\);_([$AFN]\ * &quot;-&quot;??_);_(@_)"/>
    <numFmt numFmtId="165" formatCode="_([$AFN]\ * #,##0_);_([$AFN]\ * \(#,##0\);_([$AFN]\ * &quot;-&quot;??_);_(@_)"/>
  </numFmts>
  <fonts count="16" x14ac:knownFonts="1">
    <font>
      <sz val="11"/>
      <color theme="1"/>
      <name val="Aptos Narrow"/>
      <family val="2"/>
      <scheme val="minor"/>
    </font>
    <font>
      <sz val="10"/>
      <name val="Arial"/>
      <family val="2"/>
    </font>
    <font>
      <b/>
      <sz val="12"/>
      <name val="Times New Roman"/>
      <family val="1"/>
    </font>
    <font>
      <b/>
      <sz val="10"/>
      <name val="Times New Roman"/>
      <family val="1"/>
    </font>
    <font>
      <sz val="10"/>
      <name val="Times New Roman"/>
      <family val="1"/>
    </font>
    <font>
      <sz val="10"/>
      <name val="Aptos Narrow"/>
      <family val="2"/>
      <scheme val="minor"/>
    </font>
    <font>
      <sz val="11"/>
      <color theme="1"/>
      <name val="Aptos Narrow"/>
      <family val="2"/>
      <scheme val="minor"/>
    </font>
    <font>
      <sz val="12"/>
      <name val="Times New Roman"/>
      <family val="1"/>
    </font>
    <font>
      <sz val="11"/>
      <name val="Times New Roman"/>
      <family val="1"/>
    </font>
    <font>
      <b/>
      <sz val="11"/>
      <name val="Aptos Narrow"/>
      <family val="2"/>
      <scheme val="minor"/>
    </font>
    <font>
      <b/>
      <sz val="11"/>
      <name val="Times New Roman"/>
      <family val="1"/>
    </font>
    <font>
      <sz val="11"/>
      <color theme="1"/>
      <name val="Times New Roman"/>
      <family val="1"/>
    </font>
    <font>
      <b/>
      <sz val="14"/>
      <name val="Times New Roman"/>
      <family val="1"/>
    </font>
    <font>
      <sz val="12"/>
      <name val="Aptos Narrow"/>
      <family val="2"/>
      <scheme val="minor"/>
    </font>
    <font>
      <b/>
      <sz val="14"/>
      <color theme="1"/>
      <name val="Times New Roman"/>
      <family val="1"/>
    </font>
    <font>
      <sz val="14"/>
      <color theme="1"/>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s>
  <borders count="23">
    <border>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bottom/>
      <diagonal/>
    </border>
    <border>
      <left style="medium">
        <color indexed="64"/>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bottom style="medium">
        <color indexed="64"/>
      </bottom>
      <diagonal/>
    </border>
    <border>
      <left style="thin">
        <color auto="1"/>
      </left>
      <right style="thin">
        <color auto="1"/>
      </right>
      <top/>
      <bottom style="thin">
        <color auto="1"/>
      </bottom>
      <diagonal/>
    </border>
    <border>
      <left/>
      <right/>
      <top style="medium">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bottom style="thin">
        <color indexed="64"/>
      </bottom>
      <diagonal/>
    </border>
    <border>
      <left/>
      <right style="thin">
        <color indexed="64"/>
      </right>
      <top/>
      <bottom/>
      <diagonal/>
    </border>
  </borders>
  <cellStyleXfs count="3">
    <xf numFmtId="0" fontId="0" fillId="0" borderId="0"/>
    <xf numFmtId="0" fontId="1" fillId="0" borderId="0"/>
    <xf numFmtId="43" fontId="6" fillId="0" borderId="0" applyFont="0" applyFill="0" applyBorder="0" applyAlignment="0" applyProtection="0"/>
  </cellStyleXfs>
  <cellXfs count="108">
    <xf numFmtId="0" fontId="0" fillId="0" borderId="0" xfId="0"/>
    <xf numFmtId="0" fontId="1" fillId="0" borderId="0" xfId="1"/>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2"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readingOrder="2"/>
    </xf>
    <xf numFmtId="0" fontId="4" fillId="0" borderId="3" xfId="1" applyFont="1" applyBorder="1" applyAlignment="1">
      <alignment horizontal="center" vertical="center" wrapText="1"/>
    </xf>
    <xf numFmtId="2" fontId="3" fillId="0" borderId="3" xfId="1" applyNumberFormat="1" applyFont="1" applyBorder="1" applyAlignment="1">
      <alignment horizontal="center" vertical="center" wrapText="1"/>
    </xf>
    <xf numFmtId="2" fontId="5" fillId="0" borderId="3" xfId="1" applyNumberFormat="1" applyFont="1" applyBorder="1" applyAlignment="1">
      <alignment horizontal="center" vertical="center"/>
    </xf>
    <xf numFmtId="164" fontId="3" fillId="4" borderId="5" xfId="1" applyNumberFormat="1" applyFont="1" applyFill="1" applyBorder="1" applyAlignment="1">
      <alignment horizontal="center" vertical="center"/>
    </xf>
    <xf numFmtId="3" fontId="3" fillId="3" borderId="6" xfId="1" applyNumberFormat="1" applyFont="1" applyFill="1" applyBorder="1" applyAlignment="1">
      <alignment horizontal="center" vertical="center"/>
    </xf>
    <xf numFmtId="3" fontId="3" fillId="3" borderId="15" xfId="1" applyNumberFormat="1" applyFont="1" applyFill="1" applyBorder="1" applyAlignment="1">
      <alignment horizontal="center" vertical="center"/>
    </xf>
    <xf numFmtId="2" fontId="3" fillId="0" borderId="8" xfId="1" applyNumberFormat="1" applyFont="1" applyBorder="1" applyAlignment="1">
      <alignment horizontal="center" vertical="center" wrapText="1"/>
    </xf>
    <xf numFmtId="0" fontId="2" fillId="2" borderId="2" xfId="1" applyFont="1" applyFill="1" applyBorder="1" applyAlignment="1">
      <alignment horizontal="center" vertical="center" wrapText="1"/>
    </xf>
    <xf numFmtId="3" fontId="2" fillId="3" borderId="18" xfId="1" applyNumberFormat="1" applyFont="1" applyFill="1" applyBorder="1" applyAlignment="1">
      <alignment horizontal="center" vertical="center"/>
    </xf>
    <xf numFmtId="3" fontId="7" fillId="5" borderId="3" xfId="1" applyNumberFormat="1" applyFont="1" applyFill="1" applyBorder="1" applyAlignment="1">
      <alignment horizontal="center" vertical="center"/>
    </xf>
    <xf numFmtId="0" fontId="2" fillId="5" borderId="3" xfId="1" applyFont="1" applyFill="1" applyBorder="1" applyAlignment="1">
      <alignment horizontal="left" vertical="center"/>
    </xf>
    <xf numFmtId="0" fontId="8" fillId="0" borderId="16" xfId="1" quotePrefix="1" applyFont="1" applyBorder="1" applyAlignment="1">
      <alignment horizontal="left" vertical="center" wrapText="1"/>
    </xf>
    <xf numFmtId="0" fontId="8" fillId="0" borderId="16" xfId="1" applyFont="1" applyBorder="1" applyAlignment="1">
      <alignment horizontal="center" vertical="center" wrapText="1"/>
    </xf>
    <xf numFmtId="2" fontId="8" fillId="0" borderId="16" xfId="1" applyNumberFormat="1" applyFont="1" applyBorder="1" applyAlignment="1">
      <alignment horizontal="center" vertical="center" wrapText="1"/>
    </xf>
    <xf numFmtId="2" fontId="9" fillId="0" borderId="16" xfId="1" applyNumberFormat="1" applyFont="1" applyBorder="1" applyAlignment="1">
      <alignment horizontal="center" vertical="center"/>
    </xf>
    <xf numFmtId="0" fontId="8" fillId="0" borderId="3" xfId="1" quotePrefix="1" applyFont="1" applyBorder="1" applyAlignment="1">
      <alignment horizontal="left" vertical="center" wrapText="1"/>
    </xf>
    <xf numFmtId="0"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2" fontId="9" fillId="0" borderId="3" xfId="1" applyNumberFormat="1" applyFont="1" applyBorder="1" applyAlignment="1">
      <alignment horizontal="center" vertical="center"/>
    </xf>
    <xf numFmtId="2" fontId="10" fillId="0" borderId="3" xfId="1" applyNumberFormat="1" applyFont="1" applyBorder="1" applyAlignment="1">
      <alignment horizontal="center" vertical="center" wrapText="1"/>
    </xf>
    <xf numFmtId="0" fontId="8" fillId="0" borderId="3" xfId="1" applyFont="1" applyBorder="1" applyAlignment="1">
      <alignment vertical="center" wrapText="1"/>
    </xf>
    <xf numFmtId="0" fontId="11" fillId="0" borderId="3" xfId="1" applyFont="1" applyBorder="1" applyAlignment="1">
      <alignment horizontal="left" vertical="center" wrapText="1"/>
    </xf>
    <xf numFmtId="3" fontId="3" fillId="3" borderId="18" xfId="1" applyNumberFormat="1" applyFont="1" applyFill="1" applyBorder="1" applyAlignment="1">
      <alignment horizontal="center" vertical="center"/>
    </xf>
    <xf numFmtId="3" fontId="3" fillId="5" borderId="3" xfId="1" applyNumberFormat="1" applyFont="1" applyFill="1" applyBorder="1" applyAlignment="1">
      <alignment horizontal="center" vertical="center"/>
    </xf>
    <xf numFmtId="2" fontId="13" fillId="0" borderId="3" xfId="1" applyNumberFormat="1" applyFont="1" applyBorder="1" applyAlignment="1">
      <alignment horizontal="center" vertical="center"/>
    </xf>
    <xf numFmtId="3" fontId="4" fillId="5" borderId="3" xfId="1" applyNumberFormat="1" applyFont="1" applyFill="1" applyBorder="1" applyAlignment="1">
      <alignment horizontal="center" vertical="center"/>
    </xf>
    <xf numFmtId="0" fontId="3" fillId="5" borderId="3" xfId="1" applyFont="1" applyFill="1" applyBorder="1" applyAlignment="1">
      <alignment horizontal="center" vertical="center"/>
    </xf>
    <xf numFmtId="1" fontId="3" fillId="5" borderId="3" xfId="1" applyNumberFormat="1" applyFont="1" applyFill="1" applyBorder="1" applyAlignment="1">
      <alignment horizontal="center" vertical="center"/>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2" fontId="2" fillId="2" borderId="8" xfId="1" applyNumberFormat="1" applyFont="1" applyFill="1" applyBorder="1" applyAlignment="1">
      <alignment horizontal="center" vertical="center" wrapText="1"/>
    </xf>
    <xf numFmtId="4" fontId="2" fillId="2" borderId="8" xfId="1" applyNumberFormat="1" applyFont="1" applyFill="1" applyBorder="1" applyAlignment="1">
      <alignment horizontal="center" vertical="center" wrapText="1" readingOrder="2"/>
    </xf>
    <xf numFmtId="0" fontId="8" fillId="5" borderId="3" xfId="1" applyFont="1" applyFill="1" applyBorder="1" applyAlignment="1">
      <alignment horizontal="left" vertical="center"/>
    </xf>
    <xf numFmtId="0" fontId="8" fillId="5" borderId="3" xfId="1" applyFont="1" applyFill="1" applyBorder="1" applyAlignment="1">
      <alignment horizontal="left" vertical="center" wrapText="1"/>
    </xf>
    <xf numFmtId="0" fontId="8" fillId="5" borderId="3" xfId="1" applyFont="1" applyFill="1" applyBorder="1" applyAlignment="1">
      <alignment horizontal="center" vertical="center"/>
    </xf>
    <xf numFmtId="2" fontId="8" fillId="0" borderId="14" xfId="1" applyNumberFormat="1" applyFont="1" applyBorder="1" applyAlignment="1">
      <alignment vertical="center" wrapText="1"/>
    </xf>
    <xf numFmtId="0" fontId="8" fillId="0" borderId="14" xfId="1" applyFont="1" applyBorder="1" applyAlignment="1">
      <alignment horizontal="center" vertical="center" wrapText="1"/>
    </xf>
    <xf numFmtId="2" fontId="8" fillId="0" borderId="14" xfId="1" applyNumberFormat="1" applyFont="1" applyBorder="1" applyAlignment="1">
      <alignment horizontal="center" vertical="center" wrapText="1"/>
    </xf>
    <xf numFmtId="0" fontId="8" fillId="0" borderId="5" xfId="1" applyFont="1" applyBorder="1" applyAlignment="1">
      <alignment vertical="center" wrapText="1"/>
    </xf>
    <xf numFmtId="0" fontId="8" fillId="0" borderId="5" xfId="1" applyFont="1" applyBorder="1" applyAlignment="1">
      <alignment horizontal="center" vertical="center" wrapText="1"/>
    </xf>
    <xf numFmtId="2" fontId="8" fillId="0" borderId="5" xfId="1" applyNumberFormat="1" applyFont="1" applyBorder="1" applyAlignment="1">
      <alignment horizontal="center" vertical="center" wrapText="1"/>
    </xf>
    <xf numFmtId="165" fontId="10" fillId="4" borderId="13" xfId="1" applyNumberFormat="1" applyFont="1" applyFill="1" applyBorder="1" applyAlignment="1">
      <alignment horizontal="center" vertical="center"/>
    </xf>
    <xf numFmtId="164" fontId="12" fillId="0" borderId="3" xfId="1" applyNumberFormat="1" applyFont="1" applyBorder="1"/>
    <xf numFmtId="164" fontId="2" fillId="6" borderId="0" xfId="1" applyNumberFormat="1" applyFont="1" applyFill="1"/>
    <xf numFmtId="0" fontId="14" fillId="5" borderId="10" xfId="0" applyFont="1" applyFill="1" applyBorder="1" applyAlignment="1">
      <alignment vertical="center"/>
    </xf>
    <xf numFmtId="0" fontId="14" fillId="5" borderId="10" xfId="0" applyFont="1" applyFill="1" applyBorder="1" applyAlignment="1" applyProtection="1">
      <alignment vertical="center"/>
      <protection locked="0"/>
    </xf>
    <xf numFmtId="0" fontId="14" fillId="5" borderId="11" xfId="0" applyFont="1" applyFill="1" applyBorder="1" applyAlignment="1">
      <alignment vertical="center"/>
    </xf>
    <xf numFmtId="43" fontId="14" fillId="0" borderId="0" xfId="2" applyFont="1" applyProtection="1"/>
    <xf numFmtId="0" fontId="14" fillId="0" borderId="0" xfId="0" applyFont="1"/>
    <xf numFmtId="0" fontId="15" fillId="0" borderId="0" xfId="0" applyFont="1" applyAlignment="1">
      <alignment vertical="center" wrapText="1"/>
    </xf>
    <xf numFmtId="43" fontId="15" fillId="0" borderId="0" xfId="2" applyFont="1" applyAlignment="1" applyProtection="1">
      <alignment vertical="center" wrapText="1"/>
      <protection locked="0"/>
    </xf>
    <xf numFmtId="43" fontId="15" fillId="0" borderId="0" xfId="0" applyNumberFormat="1" applyFont="1" applyAlignment="1">
      <alignment vertical="center" wrapText="1"/>
    </xf>
    <xf numFmtId="43" fontId="15" fillId="0" borderId="0" xfId="2" applyFont="1" applyProtection="1"/>
    <xf numFmtId="0" fontId="15" fillId="0" borderId="0" xfId="0" applyFont="1"/>
    <xf numFmtId="0" fontId="14" fillId="0" borderId="0" xfId="0" applyFont="1" applyAlignment="1">
      <alignment vertical="center"/>
    </xf>
    <xf numFmtId="0" fontId="15" fillId="0" borderId="0" xfId="0" applyFont="1" applyAlignment="1">
      <alignment vertical="center"/>
    </xf>
    <xf numFmtId="43" fontId="15" fillId="0" borderId="0" xfId="2" applyFont="1" applyProtection="1">
      <protection locked="0"/>
    </xf>
    <xf numFmtId="0" fontId="15" fillId="5" borderId="0" xfId="0" applyFont="1" applyFill="1" applyAlignment="1">
      <alignment vertical="center"/>
    </xf>
    <xf numFmtId="43" fontId="15" fillId="5" borderId="0" xfId="2" applyFont="1" applyFill="1" applyAlignment="1" applyProtection="1">
      <alignment vertical="center"/>
      <protection locked="0"/>
    </xf>
    <xf numFmtId="43" fontId="15" fillId="5" borderId="0" xfId="2" applyFont="1" applyFill="1" applyAlignment="1" applyProtection="1">
      <alignment vertical="center"/>
    </xf>
    <xf numFmtId="43" fontId="2" fillId="5" borderId="3" xfId="2" applyFont="1" applyFill="1" applyBorder="1" applyAlignment="1">
      <alignment horizontal="center" vertical="center"/>
    </xf>
    <xf numFmtId="43" fontId="3" fillId="0" borderId="3" xfId="2" applyFont="1" applyBorder="1" applyAlignment="1">
      <alignment horizontal="center" vertical="center" wrapText="1"/>
    </xf>
    <xf numFmtId="43" fontId="7" fillId="0" borderId="3" xfId="2" applyFont="1" applyBorder="1" applyAlignment="1">
      <alignment horizontal="center" vertical="center" wrapText="1"/>
    </xf>
    <xf numFmtId="43" fontId="3" fillId="5" borderId="3" xfId="2" applyFont="1" applyFill="1" applyBorder="1" applyAlignment="1">
      <alignment horizontal="center" vertical="center"/>
    </xf>
    <xf numFmtId="165" fontId="10" fillId="4" borderId="2" xfId="1" applyNumberFormat="1" applyFont="1" applyFill="1" applyBorder="1" applyAlignment="1">
      <alignment horizontal="center" vertical="center"/>
    </xf>
    <xf numFmtId="164" fontId="2" fillId="6" borderId="3" xfId="1" applyNumberFormat="1" applyFont="1" applyFill="1" applyBorder="1"/>
    <xf numFmtId="0" fontId="2" fillId="4" borderId="12" xfId="1" applyFont="1" applyFill="1" applyBorder="1" applyAlignment="1">
      <alignment horizontal="left" vertical="center"/>
    </xf>
    <xf numFmtId="0" fontId="2" fillId="4" borderId="13" xfId="1" applyFont="1" applyFill="1" applyBorder="1" applyAlignment="1">
      <alignment horizontal="left" vertical="center"/>
    </xf>
    <xf numFmtId="4" fontId="2" fillId="5" borderId="13" xfId="1" applyNumberFormat="1" applyFont="1" applyFill="1" applyBorder="1" applyAlignment="1">
      <alignment horizontal="center" vertical="center"/>
    </xf>
    <xf numFmtId="0" fontId="2" fillId="5" borderId="13" xfId="1" applyFont="1" applyFill="1" applyBorder="1" applyAlignment="1">
      <alignment horizontal="center" vertical="center"/>
    </xf>
    <xf numFmtId="0" fontId="3" fillId="2" borderId="3" xfId="1" quotePrefix="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3" borderId="4" xfId="1" applyFont="1" applyFill="1" applyBorder="1" applyAlignment="1">
      <alignment horizontal="left" vertical="center"/>
    </xf>
    <xf numFmtId="0" fontId="3" fillId="3" borderId="5" xfId="1" applyFont="1" applyFill="1" applyBorder="1" applyAlignment="1">
      <alignment horizontal="left" vertical="center"/>
    </xf>
    <xf numFmtId="0" fontId="3" fillId="3" borderId="7" xfId="1" applyFont="1" applyFill="1" applyBorder="1" applyAlignment="1">
      <alignment horizontal="left" vertical="center"/>
    </xf>
    <xf numFmtId="0" fontId="3" fillId="3" borderId="8" xfId="1" applyFont="1" applyFill="1" applyBorder="1" applyAlignment="1">
      <alignment horizontal="left" vertical="center"/>
    </xf>
    <xf numFmtId="0" fontId="3" fillId="4" borderId="4" xfId="1" applyFont="1" applyFill="1" applyBorder="1" applyAlignment="1">
      <alignment horizontal="left" vertical="center"/>
    </xf>
    <xf numFmtId="0" fontId="3" fillId="4" borderId="5" xfId="1" applyFont="1" applyFill="1" applyBorder="1" applyAlignment="1">
      <alignment horizontal="left" vertical="center"/>
    </xf>
    <xf numFmtId="4" fontId="3" fillId="5" borderId="5" xfId="1" applyNumberFormat="1" applyFont="1" applyFill="1" applyBorder="1" applyAlignment="1">
      <alignment horizontal="center" vertical="center"/>
    </xf>
    <xf numFmtId="0" fontId="3" fillId="5" borderId="5" xfId="1" applyFont="1" applyFill="1" applyBorder="1" applyAlignment="1">
      <alignment horizontal="center" vertical="center"/>
    </xf>
    <xf numFmtId="0" fontId="3" fillId="4" borderId="12" xfId="1" applyFont="1" applyFill="1" applyBorder="1" applyAlignment="1">
      <alignment horizontal="left" vertical="center"/>
    </xf>
    <xf numFmtId="0" fontId="3" fillId="4" borderId="13" xfId="1" applyFont="1" applyFill="1" applyBorder="1" applyAlignment="1">
      <alignment horizontal="left" vertical="center"/>
    </xf>
    <xf numFmtId="4" fontId="3" fillId="5" borderId="13" xfId="1" applyNumberFormat="1" applyFont="1" applyFill="1" applyBorder="1" applyAlignment="1">
      <alignment horizontal="center" vertical="center"/>
    </xf>
    <xf numFmtId="0" fontId="3" fillId="5" borderId="13" xfId="1" applyFont="1" applyFill="1" applyBorder="1" applyAlignment="1">
      <alignment horizontal="center" vertical="center"/>
    </xf>
    <xf numFmtId="0" fontId="3" fillId="2" borderId="9" xfId="1" quotePrefix="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12" fillId="6" borderId="3" xfId="1" quotePrefix="1" applyFont="1" applyFill="1" applyBorder="1" applyAlignment="1">
      <alignment horizontal="left" vertical="center" wrapText="1"/>
    </xf>
    <xf numFmtId="0" fontId="15" fillId="0" borderId="0" xfId="0" applyFont="1" applyAlignment="1">
      <alignment horizontal="left" wrapText="1"/>
    </xf>
    <xf numFmtId="0" fontId="15" fillId="0" borderId="22" xfId="0" applyFont="1" applyBorder="1" applyAlignment="1">
      <alignment horizontal="left" wrapText="1"/>
    </xf>
    <xf numFmtId="0" fontId="2" fillId="6" borderId="17" xfId="1" applyFont="1" applyFill="1" applyBorder="1" applyAlignment="1">
      <alignment horizontal="left" vertical="center" wrapText="1"/>
    </xf>
    <xf numFmtId="0" fontId="12" fillId="0" borderId="3" xfId="1" applyFont="1" applyBorder="1" applyAlignment="1">
      <alignment vertical="center" wrapText="1"/>
    </xf>
    <xf numFmtId="0" fontId="14" fillId="5" borderId="9" xfId="0" applyFont="1" applyFill="1" applyBorder="1" applyAlignment="1">
      <alignment horizontal="left" vertical="center"/>
    </xf>
    <xf numFmtId="0" fontId="14" fillId="5" borderId="10" xfId="0" applyFont="1" applyFill="1" applyBorder="1" applyAlignment="1">
      <alignment horizontal="left" vertical="center"/>
    </xf>
    <xf numFmtId="0" fontId="15" fillId="5" borderId="21" xfId="0" applyFont="1" applyFill="1" applyBorder="1" applyAlignment="1">
      <alignment horizontal="left"/>
    </xf>
    <xf numFmtId="0" fontId="2" fillId="3" borderId="1" xfId="1" applyFont="1" applyFill="1" applyBorder="1" applyAlignment="1">
      <alignment horizontal="left" vertical="center"/>
    </xf>
    <xf numFmtId="0" fontId="2" fillId="3" borderId="2" xfId="1" applyFont="1" applyFill="1" applyBorder="1" applyAlignment="1">
      <alignment horizontal="left" vertical="center"/>
    </xf>
    <xf numFmtId="0" fontId="2" fillId="4" borderId="19" xfId="1" applyFont="1" applyFill="1" applyBorder="1" applyAlignment="1">
      <alignment horizontal="left" vertical="center"/>
    </xf>
    <xf numFmtId="0" fontId="2" fillId="4" borderId="20" xfId="1" applyFont="1" applyFill="1" applyBorder="1" applyAlignment="1">
      <alignment horizontal="left" vertical="center"/>
    </xf>
    <xf numFmtId="0" fontId="2" fillId="4" borderId="5" xfId="1" applyFont="1" applyFill="1" applyBorder="1" applyAlignment="1">
      <alignment horizontal="left" vertical="center"/>
    </xf>
    <xf numFmtId="4" fontId="2" fillId="5" borderId="5" xfId="1" applyNumberFormat="1" applyFont="1" applyFill="1" applyBorder="1" applyAlignment="1">
      <alignment horizontal="center" vertical="center"/>
    </xf>
    <xf numFmtId="0" fontId="2" fillId="5" borderId="5" xfId="1" applyFont="1" applyFill="1" applyBorder="1" applyAlignment="1">
      <alignment horizontal="center" vertical="center"/>
    </xf>
  </cellXfs>
  <cellStyles count="3">
    <cellStyle name="Comma" xfId="2" builtinId="3"/>
    <cellStyle name="Normal" xfId="0" builtinId="0"/>
    <cellStyle name="Normal 2" xfId="1" xr:uid="{E7C50BFC-6364-4FCB-B10B-2613975199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1467970</xdr:colOff>
      <xdr:row>1</xdr:row>
      <xdr:rowOff>539949</xdr:rowOff>
    </xdr:to>
    <xdr:pic>
      <xdr:nvPicPr>
        <xdr:cNvPr id="2" name="Picture 1">
          <a:extLst>
            <a:ext uri="{FF2B5EF4-FFF2-40B4-BE49-F238E27FC236}">
              <a16:creationId xmlns:a16="http://schemas.microsoft.com/office/drawing/2014/main" id="{2AE9237F-9FE7-4E1E-BEA7-9A95E84352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71382" cy="7715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PREVALE%20Preposal%20Year%202\PREVALE%20Year%232%20Package\Ghuzari%20Irrigation%20Infrastructure\Ghuzari%20Canal%20Protection%20BoQ%20-%20final.xlsx" TargetMode="External"/><Relationship Id="rId1" Type="http://schemas.openxmlformats.org/officeDocument/2006/relationships/externalLinkPath" Target="file:///D:\PREVALE%20Preposal%20Year%202\PREVALE%20Year%232%20Package\Ghuzari%20Irrigation%20Infrastructure\Ghuzari%20Canal%20Protection%20BoQ%20-%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lum sheet"/>
      <sheetName val="BoQ"/>
      <sheetName val="Summary"/>
      <sheetName val="Contractor BOQ"/>
      <sheetName val="Work Plan"/>
    </sheetNames>
    <sheetDataSet>
      <sheetData sheetId="0"/>
      <sheetData sheetId="1">
        <row r="8">
          <cell r="E8">
            <v>565.53499999999997</v>
          </cell>
        </row>
        <row r="10">
          <cell r="A10" t="str">
            <v>Foundation excavation for canal protection wall according to the design and drawing in land type 3-4.</v>
          </cell>
        </row>
        <row r="11">
          <cell r="E11">
            <v>9</v>
          </cell>
        </row>
        <row r="15">
          <cell r="A15" t="str">
            <v xml:space="preserve">Dry Ston Patching with Stone bolder (Mountain Stone) with 10cm to 15cm diameter, according to the drawing and specification </v>
          </cell>
        </row>
        <row r="16">
          <cell r="E16">
            <v>231.71999999999997</v>
          </cell>
        </row>
        <row r="23">
          <cell r="A23" t="str">
            <v>Supply Mountain stone 20-45cm size for stone masonry with M300 (1:4) the work should done according to the technical specifications, Mountain stone should provide from the specifice area as per engineer instrection. Stone Masonry should done with all required activities the cement is fresh, the sand is washed, the water is clean, the proportion of cement-sand is considered, at least 7 days curing is require.</v>
          </cell>
        </row>
        <row r="24">
          <cell r="E24">
            <v>871.05000000000007</v>
          </cell>
        </row>
        <row r="31">
          <cell r="A31" t="str">
            <v>Internal Pointing of Stone Masonry M-400  (1:3) with all required activities according to drawing the cement is fresh, the sand is washed, the water is clean, the proportion of cement-sand is considered, at least 7 days curing is require pointed area should paint with bluck color.</v>
          </cell>
        </row>
        <row r="35">
          <cell r="E35">
            <v>44.976250000000007</v>
          </cell>
        </row>
        <row r="43">
          <cell r="A43" t="str">
            <v>PCC M-150 1:2:4 , send, crush and fresh cement should mixed with mixer, the work with all required activities should completed according to drawing and technical specification</v>
          </cell>
        </row>
        <row r="44">
          <cell r="E44">
            <v>98.325000000000003</v>
          </cell>
        </row>
        <row r="47">
          <cell r="A47" t="str">
            <v>Backfilling with Compaction: Earth work should be done with gravelling and compaction as per the drawing and given specification for the structures. The work should get done as per the specification and technical person input.</v>
          </cell>
        </row>
        <row r="48">
          <cell r="E48">
            <v>18.049500000000002</v>
          </cell>
        </row>
        <row r="50">
          <cell r="A50" t="str">
            <v>Installition of Kock with 2.5 cm thickness best quality for expension joints according to drawing</v>
          </cell>
        </row>
        <row r="51">
          <cell r="E51">
            <v>6.45</v>
          </cell>
        </row>
        <row r="53">
          <cell r="A53" t="str">
            <v>Glass for contraction joints with 4mm thickness best quality according to drawing</v>
          </cell>
        </row>
        <row r="55">
          <cell r="D55" t="str">
            <v>Stone Sign Board including the project detail, 60x50cm size with installition on the field</v>
          </cell>
          <cell r="E55">
            <v>1</v>
          </cell>
        </row>
        <row r="57">
          <cell r="E57">
            <v>22.574999999999999</v>
          </cell>
        </row>
        <row r="58">
          <cell r="D58" t="str">
            <v>Water stopper  with 15-20 cm width best quality</v>
          </cell>
        </row>
        <row r="59">
          <cell r="E59">
            <v>164.8</v>
          </cell>
        </row>
        <row r="61">
          <cell r="A61" t="str">
            <v>Site Preparation (Cleaning Before Excavation and Final Site Cleaning After Construction)</v>
          </cell>
        </row>
        <row r="62">
          <cell r="E62">
            <v>164.8</v>
          </cell>
        </row>
        <row r="63">
          <cell r="A63" t="str">
            <v>Foundation Levelling and Compaction with Mechanical(to achieve a minimum of 95% of the Maximum Dry Density (MDD)</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5F2CE-3369-4B4F-9B55-6024054D4FCD}">
  <sheetPr>
    <pageSetUpPr fitToPage="1"/>
  </sheetPr>
  <dimension ref="A1:G132"/>
  <sheetViews>
    <sheetView tabSelected="1" view="pageBreakPreview" topLeftCell="A58" zoomScale="85" zoomScaleNormal="100" zoomScaleSheetLayoutView="85" workbookViewId="0">
      <selection activeCell="B66" sqref="B66"/>
    </sheetView>
  </sheetViews>
  <sheetFormatPr defaultRowHeight="12.5" x14ac:dyDescent="0.25"/>
  <cols>
    <col min="1" max="1" width="5.7265625" style="1" bestFit="1" customWidth="1"/>
    <col min="2" max="2" width="84.81640625" style="1" bestFit="1" customWidth="1"/>
    <col min="3" max="3" width="8.7265625" style="1" bestFit="1" customWidth="1"/>
    <col min="4" max="4" width="10.26953125" style="1" bestFit="1" customWidth="1"/>
    <col min="5" max="5" width="12.26953125" style="1" customWidth="1"/>
    <col min="6" max="6" width="25.90625" style="1" customWidth="1"/>
    <col min="7" max="16384" width="8.7265625" style="1"/>
  </cols>
  <sheetData>
    <row r="1" spans="1:7" s="63" customFormat="1" ht="18" x14ac:dyDescent="0.35">
      <c r="E1" s="64"/>
      <c r="G1" s="65"/>
    </row>
    <row r="2" spans="1:7" s="63" customFormat="1" ht="74.5" customHeight="1" x14ac:dyDescent="0.4">
      <c r="A2" s="94" t="s">
        <v>75</v>
      </c>
      <c r="B2" s="94"/>
      <c r="C2" s="94"/>
      <c r="D2" s="94"/>
      <c r="E2" s="94"/>
      <c r="F2" s="95"/>
      <c r="G2" s="65"/>
    </row>
    <row r="3" spans="1:7" s="63" customFormat="1" ht="18.5" thickBot="1" x14ac:dyDescent="0.45">
      <c r="A3" s="100" t="s">
        <v>74</v>
      </c>
      <c r="B3" s="100"/>
      <c r="E3" s="64"/>
      <c r="G3" s="65"/>
    </row>
    <row r="4" spans="1:7" ht="52" x14ac:dyDescent="0.25">
      <c r="A4" s="2" t="s">
        <v>1</v>
      </c>
      <c r="B4" s="3" t="s">
        <v>2</v>
      </c>
      <c r="C4" s="3" t="s">
        <v>3</v>
      </c>
      <c r="D4" s="4" t="s">
        <v>4</v>
      </c>
      <c r="E4" s="5" t="s">
        <v>5</v>
      </c>
      <c r="F4" s="5" t="s">
        <v>6</v>
      </c>
    </row>
    <row r="5" spans="1:7" ht="28" customHeight="1" x14ac:dyDescent="0.25">
      <c r="A5" s="90" t="s">
        <v>0</v>
      </c>
      <c r="B5" s="91"/>
      <c r="C5" s="91"/>
      <c r="D5" s="91"/>
      <c r="E5" s="91"/>
      <c r="F5" s="92"/>
    </row>
    <row r="6" spans="1:7" ht="17.25" customHeight="1" x14ac:dyDescent="0.25">
      <c r="A6" s="10" t="s">
        <v>7</v>
      </c>
      <c r="B6" s="80" t="s">
        <v>8</v>
      </c>
      <c r="C6" s="81"/>
      <c r="D6" s="81"/>
      <c r="E6" s="81"/>
      <c r="F6" s="81"/>
    </row>
    <row r="7" spans="1:7" ht="17.25" customHeight="1" x14ac:dyDescent="0.25">
      <c r="A7" s="6">
        <v>1</v>
      </c>
      <c r="B7" s="26" t="str">
        <f>[1]BoQ!A61</f>
        <v>Site Preparation (Cleaning Before Excavation and Final Site Cleaning After Construction)</v>
      </c>
      <c r="C7" s="22" t="s">
        <v>9</v>
      </c>
      <c r="D7" s="23">
        <f>[1]BoQ!E59</f>
        <v>164.8</v>
      </c>
      <c r="E7" s="8"/>
      <c r="F7" s="67">
        <f>E7*D7</f>
        <v>0</v>
      </c>
    </row>
    <row r="8" spans="1:7" ht="31" customHeight="1" x14ac:dyDescent="0.25">
      <c r="A8" s="6">
        <v>2</v>
      </c>
      <c r="B8" s="21" t="str">
        <f>[1]BoQ!A63</f>
        <v>Foundation Levelling and Compaction with Mechanical(to achieve a minimum of 95% of the Maximum Dry Density (MDD)</v>
      </c>
      <c r="C8" s="22" t="s">
        <v>9</v>
      </c>
      <c r="D8" s="23">
        <f>[1]BoQ!E62</f>
        <v>164.8</v>
      </c>
      <c r="E8" s="8"/>
      <c r="F8" s="67">
        <f t="shared" ref="F8:F18" si="0">E8*D8</f>
        <v>0</v>
      </c>
    </row>
    <row r="9" spans="1:7" ht="21.75" customHeight="1" x14ac:dyDescent="0.25">
      <c r="A9" s="6">
        <v>3</v>
      </c>
      <c r="B9" s="21" t="str">
        <f>[1]BoQ!A10</f>
        <v>Foundation excavation for canal protection wall according to the design and drawing in land type 3-4.</v>
      </c>
      <c r="C9" s="22" t="s">
        <v>10</v>
      </c>
      <c r="D9" s="23">
        <f>[1]BoQ!E8</f>
        <v>565.53499999999997</v>
      </c>
      <c r="E9" s="8"/>
      <c r="F9" s="67">
        <f t="shared" si="0"/>
        <v>0</v>
      </c>
    </row>
    <row r="10" spans="1:7" ht="34.5" customHeight="1" x14ac:dyDescent="0.25">
      <c r="A10" s="6">
        <v>4</v>
      </c>
      <c r="B10" s="21" t="str">
        <f>[1]BoQ!A15</f>
        <v xml:space="preserve">Dry Ston Patching with Stone bolder (Mountain Stone) with 10cm to 15cm diameter, according to the drawing and specification </v>
      </c>
      <c r="C10" s="22" t="s">
        <v>10</v>
      </c>
      <c r="D10" s="23">
        <f>[1]BoQ!E11</f>
        <v>9</v>
      </c>
      <c r="E10" s="8"/>
      <c r="F10" s="67">
        <f t="shared" si="0"/>
        <v>0</v>
      </c>
    </row>
    <row r="11" spans="1:7" ht="58.5" customHeight="1" x14ac:dyDescent="0.25">
      <c r="A11" s="6">
        <v>5</v>
      </c>
      <c r="B11" s="21" t="str">
        <f>[1]BoQ!A23</f>
        <v>Supply Mountain stone 20-45cm size for stone masonry with M300 (1:4) the work should done according to the technical specifications, Mountain stone should provide from the specifice area as per engineer instrection. Stone Masonry should done with all required activities the cement is fresh, the sand is washed, the water is clean, the proportion of cement-sand is considered, at least 7 days curing is require.</v>
      </c>
      <c r="C11" s="22" t="s">
        <v>10</v>
      </c>
      <c r="D11" s="23">
        <f>[1]BoQ!E16</f>
        <v>231.71999999999997</v>
      </c>
      <c r="E11" s="8"/>
      <c r="F11" s="67">
        <f t="shared" si="0"/>
        <v>0</v>
      </c>
    </row>
    <row r="12" spans="1:7" ht="48" customHeight="1" x14ac:dyDescent="0.25">
      <c r="A12" s="6">
        <v>6</v>
      </c>
      <c r="B12" s="26" t="str">
        <f>[1]BoQ!A31</f>
        <v>Internal Pointing of Stone Masonry M-400  (1:3) with all required activities according to drawing the cement is fresh, the sand is washed, the water is clean, the proportion of cement-sand is considered, at least 7 days curing is require pointed area should paint with bluck color.</v>
      </c>
      <c r="C12" s="22" t="s">
        <v>9</v>
      </c>
      <c r="D12" s="23">
        <f>[1]BoQ!E24</f>
        <v>871.05000000000007</v>
      </c>
      <c r="E12" s="8"/>
      <c r="F12" s="67">
        <f t="shared" si="0"/>
        <v>0</v>
      </c>
    </row>
    <row r="13" spans="1:7" ht="31" customHeight="1" x14ac:dyDescent="0.25">
      <c r="A13" s="6">
        <v>7</v>
      </c>
      <c r="B13" s="27" t="str">
        <f>[1]BoQ!A43</f>
        <v>PCC M-150 1:2:4 , send, crush and fresh cement should mixed with mixer, the work with all required activities should completed according to drawing and technical specification</v>
      </c>
      <c r="C13" s="22" t="s">
        <v>10</v>
      </c>
      <c r="D13" s="23">
        <f>[1]BoQ!E35</f>
        <v>44.976250000000007</v>
      </c>
      <c r="E13" s="8"/>
      <c r="F13" s="67">
        <f t="shared" si="0"/>
        <v>0</v>
      </c>
    </row>
    <row r="14" spans="1:7" ht="46" customHeight="1" x14ac:dyDescent="0.25">
      <c r="A14" s="6">
        <v>8</v>
      </c>
      <c r="B14" s="26" t="str">
        <f>[1]BoQ!A47</f>
        <v>Backfilling with Compaction: Earth work should be done with gravelling and compaction as per the drawing and given specification for the structures. The work should get done as per the specification and technical person input.</v>
      </c>
      <c r="C14" s="22" t="s">
        <v>10</v>
      </c>
      <c r="D14" s="23">
        <f>[1]BoQ!E44</f>
        <v>98.325000000000003</v>
      </c>
      <c r="E14" s="8"/>
      <c r="F14" s="67">
        <f t="shared" si="0"/>
        <v>0</v>
      </c>
    </row>
    <row r="15" spans="1:7" ht="24" customHeight="1" x14ac:dyDescent="0.25">
      <c r="A15" s="6">
        <v>9</v>
      </c>
      <c r="B15" s="26" t="str">
        <f>[1]BoQ!A50</f>
        <v>Installition of Kock with 2.5 cm thickness best quality for expension joints according to drawing</v>
      </c>
      <c r="C15" s="22" t="s">
        <v>9</v>
      </c>
      <c r="D15" s="23">
        <f>[1]BoQ!E48</f>
        <v>18.049500000000002</v>
      </c>
      <c r="E15" s="8"/>
      <c r="F15" s="67">
        <f t="shared" si="0"/>
        <v>0</v>
      </c>
    </row>
    <row r="16" spans="1:7" ht="18.649999999999999" customHeight="1" x14ac:dyDescent="0.25">
      <c r="A16" s="6">
        <v>10</v>
      </c>
      <c r="B16" s="26" t="str">
        <f>[1]BoQ!A53</f>
        <v>Glass for contraction joints with 4mm thickness best quality according to drawing</v>
      </c>
      <c r="C16" s="22" t="s">
        <v>9</v>
      </c>
      <c r="D16" s="23">
        <f>[1]BoQ!E51</f>
        <v>6.45</v>
      </c>
      <c r="E16" s="8"/>
      <c r="F16" s="67">
        <f t="shared" si="0"/>
        <v>0</v>
      </c>
    </row>
    <row r="17" spans="1:6" ht="18.649999999999999" customHeight="1" x14ac:dyDescent="0.25">
      <c r="A17" s="6">
        <v>11</v>
      </c>
      <c r="B17" s="26" t="str">
        <f>[1]BoQ!D55</f>
        <v>Stone Sign Board including the project detail, 60x50cm size with installition on the field</v>
      </c>
      <c r="C17" s="22" t="s">
        <v>11</v>
      </c>
      <c r="D17" s="23">
        <f>[1]BoQ!E55</f>
        <v>1</v>
      </c>
      <c r="E17" s="8"/>
      <c r="F17" s="67">
        <f t="shared" si="0"/>
        <v>0</v>
      </c>
    </row>
    <row r="18" spans="1:6" ht="18.649999999999999" customHeight="1" x14ac:dyDescent="0.25">
      <c r="A18" s="6">
        <v>12</v>
      </c>
      <c r="B18" s="26" t="str">
        <f>[1]BoQ!D58</f>
        <v>Water stopper  with 15-20 cm width best quality</v>
      </c>
      <c r="C18" s="22" t="s">
        <v>12</v>
      </c>
      <c r="D18" s="23">
        <f>[1]BoQ!E57</f>
        <v>22.574999999999999</v>
      </c>
      <c r="E18" s="8"/>
      <c r="F18" s="67">
        <f t="shared" si="0"/>
        <v>0</v>
      </c>
    </row>
    <row r="19" spans="1:6" ht="23" customHeight="1" thickBot="1" x14ac:dyDescent="0.3">
      <c r="A19" s="82" t="s">
        <v>13</v>
      </c>
      <c r="B19" s="83"/>
      <c r="C19" s="84"/>
      <c r="D19" s="85"/>
      <c r="E19" s="85"/>
      <c r="F19" s="9">
        <f>SUM(F7:F18)</f>
        <v>0</v>
      </c>
    </row>
    <row r="20" spans="1:6" ht="52" x14ac:dyDescent="0.25">
      <c r="A20" s="2" t="s">
        <v>1</v>
      </c>
      <c r="B20" s="3" t="s">
        <v>2</v>
      </c>
      <c r="C20" s="3" t="s">
        <v>3</v>
      </c>
      <c r="D20" s="4" t="s">
        <v>4</v>
      </c>
      <c r="E20" s="5" t="s">
        <v>5</v>
      </c>
      <c r="F20" s="5" t="s">
        <v>6</v>
      </c>
    </row>
    <row r="21" spans="1:6" ht="40" customHeight="1" x14ac:dyDescent="0.25">
      <c r="A21" s="76" t="s">
        <v>15</v>
      </c>
      <c r="B21" s="77"/>
      <c r="C21" s="77"/>
      <c r="D21" s="77"/>
      <c r="E21" s="77"/>
      <c r="F21" s="77"/>
    </row>
    <row r="22" spans="1:6" ht="17.25" customHeight="1" thickBot="1" x14ac:dyDescent="0.3">
      <c r="A22" s="11" t="s">
        <v>7</v>
      </c>
      <c r="B22" s="78" t="s">
        <v>8</v>
      </c>
      <c r="C22" s="79"/>
      <c r="D22" s="79"/>
      <c r="E22" s="79"/>
      <c r="F22" s="79"/>
    </row>
    <row r="23" spans="1:6" ht="17.25" customHeight="1" x14ac:dyDescent="0.25">
      <c r="A23" s="6">
        <v>1</v>
      </c>
      <c r="B23" s="26" t="s">
        <v>17</v>
      </c>
      <c r="C23" s="22" t="s">
        <v>9</v>
      </c>
      <c r="D23" s="23">
        <v>264</v>
      </c>
      <c r="E23" s="7"/>
      <c r="F23" s="67">
        <f>E23*D23</f>
        <v>0</v>
      </c>
    </row>
    <row r="24" spans="1:6" ht="30" customHeight="1" x14ac:dyDescent="0.25">
      <c r="A24" s="6">
        <v>2</v>
      </c>
      <c r="B24" s="21" t="s">
        <v>18</v>
      </c>
      <c r="C24" s="22" t="s">
        <v>9</v>
      </c>
      <c r="D24" s="23">
        <v>264</v>
      </c>
      <c r="E24" s="7"/>
      <c r="F24" s="67">
        <f t="shared" ref="F24:F38" si="1">E24*D24</f>
        <v>0</v>
      </c>
    </row>
    <row r="25" spans="1:6" ht="31" customHeight="1" x14ac:dyDescent="0.25">
      <c r="A25" s="6">
        <v>3</v>
      </c>
      <c r="B25" s="21" t="s">
        <v>33</v>
      </c>
      <c r="C25" s="22" t="s">
        <v>10</v>
      </c>
      <c r="D25" s="23">
        <v>561.44999999999993</v>
      </c>
      <c r="E25" s="7"/>
      <c r="F25" s="67">
        <f t="shared" si="1"/>
        <v>0</v>
      </c>
    </row>
    <row r="26" spans="1:6" ht="28" x14ac:dyDescent="0.25">
      <c r="A26" s="6">
        <v>4</v>
      </c>
      <c r="B26" s="21" t="s">
        <v>20</v>
      </c>
      <c r="C26" s="22" t="s">
        <v>10</v>
      </c>
      <c r="D26" s="23">
        <v>37.800000000000004</v>
      </c>
      <c r="E26" s="7"/>
      <c r="F26" s="67">
        <f t="shared" si="1"/>
        <v>0</v>
      </c>
    </row>
    <row r="27" spans="1:6" ht="28" x14ac:dyDescent="0.25">
      <c r="A27" s="6">
        <v>5</v>
      </c>
      <c r="B27" s="21" t="s">
        <v>21</v>
      </c>
      <c r="C27" s="22" t="s">
        <v>10</v>
      </c>
      <c r="D27" s="23">
        <v>603.40000000000009</v>
      </c>
      <c r="E27" s="7"/>
      <c r="F27" s="67">
        <f t="shared" si="1"/>
        <v>0</v>
      </c>
    </row>
    <row r="28" spans="1:6" ht="42" x14ac:dyDescent="0.25">
      <c r="A28" s="6">
        <v>6</v>
      </c>
      <c r="B28" s="26" t="s">
        <v>22</v>
      </c>
      <c r="C28" s="22" t="s">
        <v>9</v>
      </c>
      <c r="D28" s="23">
        <v>224</v>
      </c>
      <c r="E28" s="7"/>
      <c r="F28" s="67">
        <f t="shared" si="1"/>
        <v>0</v>
      </c>
    </row>
    <row r="29" spans="1:6" ht="28" x14ac:dyDescent="0.25">
      <c r="A29" s="6">
        <v>7</v>
      </c>
      <c r="B29" s="27" t="s">
        <v>23</v>
      </c>
      <c r="C29" s="22" t="s">
        <v>10</v>
      </c>
      <c r="D29" s="23">
        <v>30.684000000000005</v>
      </c>
      <c r="E29" s="7"/>
      <c r="F29" s="67">
        <f t="shared" si="1"/>
        <v>0</v>
      </c>
    </row>
    <row r="30" spans="1:6" ht="47.5" customHeight="1" x14ac:dyDescent="0.25">
      <c r="A30" s="6">
        <v>8</v>
      </c>
      <c r="B30" s="26" t="s">
        <v>24</v>
      </c>
      <c r="C30" s="22" t="s">
        <v>10</v>
      </c>
      <c r="D30" s="23">
        <v>145.6</v>
      </c>
      <c r="E30" s="7"/>
      <c r="F30" s="67">
        <f t="shared" si="1"/>
        <v>0</v>
      </c>
    </row>
    <row r="31" spans="1:6" ht="21" customHeight="1" x14ac:dyDescent="0.25">
      <c r="A31" s="6">
        <v>9</v>
      </c>
      <c r="B31" s="26" t="s">
        <v>25</v>
      </c>
      <c r="C31" s="22" t="s">
        <v>9</v>
      </c>
      <c r="D31" s="23">
        <v>25.199999999999996</v>
      </c>
      <c r="E31" s="7"/>
      <c r="F31" s="67">
        <f t="shared" si="1"/>
        <v>0</v>
      </c>
    </row>
    <row r="32" spans="1:6" ht="16.5" customHeight="1" x14ac:dyDescent="0.25">
      <c r="A32" s="6">
        <v>10</v>
      </c>
      <c r="B32" s="26" t="s">
        <v>26</v>
      </c>
      <c r="C32" s="22" t="s">
        <v>9</v>
      </c>
      <c r="D32" s="23">
        <v>2.1</v>
      </c>
      <c r="E32" s="7"/>
      <c r="F32" s="67">
        <f t="shared" si="1"/>
        <v>0</v>
      </c>
    </row>
    <row r="33" spans="1:6" ht="16.5" customHeight="1" x14ac:dyDescent="0.25">
      <c r="A33" s="6">
        <v>11</v>
      </c>
      <c r="B33" s="26" t="s">
        <v>27</v>
      </c>
      <c r="C33" s="22" t="s">
        <v>11</v>
      </c>
      <c r="D33" s="23">
        <v>1</v>
      </c>
      <c r="E33" s="7"/>
      <c r="F33" s="67">
        <f t="shared" si="1"/>
        <v>0</v>
      </c>
    </row>
    <row r="34" spans="1:6" ht="16.5" customHeight="1" x14ac:dyDescent="0.25">
      <c r="A34" s="6">
        <v>12</v>
      </c>
      <c r="B34" s="41" t="s">
        <v>28</v>
      </c>
      <c r="C34" s="42" t="s">
        <v>11</v>
      </c>
      <c r="D34" s="43">
        <v>1</v>
      </c>
      <c r="E34" s="7"/>
      <c r="F34" s="67">
        <f t="shared" si="1"/>
        <v>0</v>
      </c>
    </row>
    <row r="35" spans="1:6" ht="60.5" customHeight="1" x14ac:dyDescent="0.25">
      <c r="A35" s="6">
        <v>13</v>
      </c>
      <c r="B35" s="26" t="s">
        <v>29</v>
      </c>
      <c r="C35" s="22" t="s">
        <v>10</v>
      </c>
      <c r="D35" s="23">
        <v>26.25</v>
      </c>
      <c r="E35" s="7"/>
      <c r="F35" s="67">
        <f t="shared" si="1"/>
        <v>0</v>
      </c>
    </row>
    <row r="36" spans="1:6" ht="25.5" customHeight="1" x14ac:dyDescent="0.25">
      <c r="A36" s="6">
        <v>14</v>
      </c>
      <c r="B36" s="26" t="s">
        <v>30</v>
      </c>
      <c r="C36" s="22" t="s">
        <v>12</v>
      </c>
      <c r="D36" s="23">
        <v>16</v>
      </c>
      <c r="E36" s="7"/>
      <c r="F36" s="67">
        <f t="shared" si="1"/>
        <v>0</v>
      </c>
    </row>
    <row r="37" spans="1:6" ht="20.25" customHeight="1" x14ac:dyDescent="0.25">
      <c r="A37" s="6">
        <v>15</v>
      </c>
      <c r="B37" s="26" t="s">
        <v>31</v>
      </c>
      <c r="C37" s="22" t="s">
        <v>12</v>
      </c>
      <c r="D37" s="23">
        <v>91.466666666666654</v>
      </c>
      <c r="E37" s="7"/>
      <c r="F37" s="67">
        <f t="shared" si="1"/>
        <v>0</v>
      </c>
    </row>
    <row r="38" spans="1:6" ht="33" customHeight="1" thickBot="1" x14ac:dyDescent="0.3">
      <c r="A38" s="6">
        <v>16</v>
      </c>
      <c r="B38" s="44" t="s">
        <v>32</v>
      </c>
      <c r="C38" s="45" t="s">
        <v>11</v>
      </c>
      <c r="D38" s="46">
        <v>1</v>
      </c>
      <c r="E38" s="7"/>
      <c r="F38" s="67">
        <f t="shared" si="1"/>
        <v>0</v>
      </c>
    </row>
    <row r="39" spans="1:6" ht="23.25" customHeight="1" thickBot="1" x14ac:dyDescent="0.3">
      <c r="A39" s="86" t="s">
        <v>14</v>
      </c>
      <c r="B39" s="87"/>
      <c r="C39" s="88"/>
      <c r="D39" s="89"/>
      <c r="E39" s="89"/>
      <c r="F39" s="47">
        <f>SUM(F23:F38)</f>
        <v>0</v>
      </c>
    </row>
    <row r="40" spans="1:6" ht="52" x14ac:dyDescent="0.25">
      <c r="A40" s="2" t="s">
        <v>1</v>
      </c>
      <c r="B40" s="3" t="s">
        <v>2</v>
      </c>
      <c r="C40" s="3" t="s">
        <v>3</v>
      </c>
      <c r="D40" s="4" t="s">
        <v>4</v>
      </c>
      <c r="E40" s="5" t="s">
        <v>5</v>
      </c>
      <c r="F40" s="5" t="s">
        <v>6</v>
      </c>
    </row>
    <row r="41" spans="1:6" ht="23.5" customHeight="1" x14ac:dyDescent="0.25">
      <c r="A41" s="90" t="s">
        <v>16</v>
      </c>
      <c r="B41" s="91"/>
      <c r="C41" s="91"/>
      <c r="D41" s="91"/>
      <c r="E41" s="91"/>
      <c r="F41" s="92"/>
    </row>
    <row r="42" spans="1:6" ht="17.25" customHeight="1" thickBot="1" x14ac:dyDescent="0.3">
      <c r="A42" s="11" t="s">
        <v>7</v>
      </c>
      <c r="B42" s="78" t="s">
        <v>8</v>
      </c>
      <c r="C42" s="79"/>
      <c r="D42" s="79"/>
      <c r="E42" s="79"/>
      <c r="F42" s="79"/>
    </row>
    <row r="43" spans="1:6" ht="17.25" customHeight="1" x14ac:dyDescent="0.25">
      <c r="A43" s="6">
        <v>1</v>
      </c>
      <c r="B43" s="26" t="s">
        <v>17</v>
      </c>
      <c r="C43" s="22" t="s">
        <v>9</v>
      </c>
      <c r="D43" s="23">
        <v>243.5</v>
      </c>
      <c r="E43" s="7"/>
      <c r="F43" s="67">
        <f>E43*D43</f>
        <v>0</v>
      </c>
    </row>
    <row r="44" spans="1:6" ht="30.5" customHeight="1" x14ac:dyDescent="0.25">
      <c r="A44" s="6">
        <v>2</v>
      </c>
      <c r="B44" s="21" t="s">
        <v>18</v>
      </c>
      <c r="C44" s="22" t="s">
        <v>9</v>
      </c>
      <c r="D44" s="23">
        <v>243.5</v>
      </c>
      <c r="E44" s="7"/>
      <c r="F44" s="67">
        <f t="shared" ref="F44:F58" si="2">E44*D44</f>
        <v>0</v>
      </c>
    </row>
    <row r="45" spans="1:6" ht="28" x14ac:dyDescent="0.25">
      <c r="A45" s="6">
        <v>3</v>
      </c>
      <c r="B45" s="21" t="s">
        <v>19</v>
      </c>
      <c r="C45" s="22" t="s">
        <v>10</v>
      </c>
      <c r="D45" s="23">
        <v>387.57499999999999</v>
      </c>
      <c r="E45" s="7"/>
      <c r="F45" s="67">
        <f t="shared" si="2"/>
        <v>0</v>
      </c>
    </row>
    <row r="46" spans="1:6" ht="28" x14ac:dyDescent="0.25">
      <c r="A46" s="6">
        <v>4</v>
      </c>
      <c r="B46" s="21" t="s">
        <v>20</v>
      </c>
      <c r="C46" s="22" t="s">
        <v>10</v>
      </c>
      <c r="D46" s="23">
        <v>36.524999999999999</v>
      </c>
      <c r="E46" s="7"/>
      <c r="F46" s="67">
        <f t="shared" si="2"/>
        <v>0</v>
      </c>
    </row>
    <row r="47" spans="1:6" ht="28" x14ac:dyDescent="0.25">
      <c r="A47" s="6">
        <v>5</v>
      </c>
      <c r="B47" s="21" t="s">
        <v>21</v>
      </c>
      <c r="C47" s="22" t="s">
        <v>10</v>
      </c>
      <c r="D47" s="23">
        <v>173.25</v>
      </c>
      <c r="E47" s="7"/>
      <c r="F47" s="67">
        <f t="shared" si="2"/>
        <v>0</v>
      </c>
    </row>
    <row r="48" spans="1:6" ht="42" x14ac:dyDescent="0.25">
      <c r="A48" s="6">
        <v>6</v>
      </c>
      <c r="B48" s="26" t="s">
        <v>22</v>
      </c>
      <c r="C48" s="22" t="s">
        <v>9</v>
      </c>
      <c r="D48" s="23">
        <v>75</v>
      </c>
      <c r="E48" s="7"/>
      <c r="F48" s="67">
        <f t="shared" si="2"/>
        <v>0</v>
      </c>
    </row>
    <row r="49" spans="1:6" ht="28" x14ac:dyDescent="0.25">
      <c r="A49" s="6">
        <v>7</v>
      </c>
      <c r="B49" s="27" t="s">
        <v>23</v>
      </c>
      <c r="C49" s="22" t="s">
        <v>10</v>
      </c>
      <c r="D49" s="23">
        <v>35.150000000000006</v>
      </c>
      <c r="E49" s="7"/>
      <c r="F49" s="67">
        <f t="shared" si="2"/>
        <v>0</v>
      </c>
    </row>
    <row r="50" spans="1:6" ht="43.5" customHeight="1" x14ac:dyDescent="0.25">
      <c r="A50" s="6">
        <v>8</v>
      </c>
      <c r="B50" s="26" t="s">
        <v>24</v>
      </c>
      <c r="C50" s="22" t="s">
        <v>10</v>
      </c>
      <c r="D50" s="23">
        <v>121</v>
      </c>
      <c r="E50" s="7"/>
      <c r="F50" s="67">
        <f t="shared" si="2"/>
        <v>0</v>
      </c>
    </row>
    <row r="51" spans="1:6" ht="16.5" customHeight="1" x14ac:dyDescent="0.25">
      <c r="A51" s="6">
        <v>9</v>
      </c>
      <c r="B51" s="26" t="s">
        <v>25</v>
      </c>
      <c r="C51" s="22" t="s">
        <v>9</v>
      </c>
      <c r="D51" s="23">
        <v>6</v>
      </c>
      <c r="E51" s="7"/>
      <c r="F51" s="67">
        <f t="shared" si="2"/>
        <v>0</v>
      </c>
    </row>
    <row r="52" spans="1:6" ht="16.5" customHeight="1" x14ac:dyDescent="0.25">
      <c r="A52" s="6">
        <v>10</v>
      </c>
      <c r="B52" s="26" t="s">
        <v>26</v>
      </c>
      <c r="C52" s="22" t="s">
        <v>9</v>
      </c>
      <c r="D52" s="23">
        <v>0.89999999999999991</v>
      </c>
      <c r="E52" s="7"/>
      <c r="F52" s="67">
        <f t="shared" si="2"/>
        <v>0</v>
      </c>
    </row>
    <row r="53" spans="1:6" ht="16.5" customHeight="1" x14ac:dyDescent="0.25">
      <c r="A53" s="6">
        <v>11</v>
      </c>
      <c r="B53" s="26" t="s">
        <v>27</v>
      </c>
      <c r="C53" s="22" t="s">
        <v>11</v>
      </c>
      <c r="D53" s="23">
        <v>2</v>
      </c>
      <c r="E53" s="7"/>
      <c r="F53" s="67">
        <f t="shared" si="2"/>
        <v>0</v>
      </c>
    </row>
    <row r="54" spans="1:6" ht="22" customHeight="1" x14ac:dyDescent="0.25">
      <c r="A54" s="6">
        <v>12</v>
      </c>
      <c r="B54" s="41" t="s">
        <v>28</v>
      </c>
      <c r="C54" s="42" t="s">
        <v>11</v>
      </c>
      <c r="D54" s="43">
        <v>1</v>
      </c>
      <c r="E54" s="7"/>
      <c r="F54" s="67">
        <f t="shared" si="2"/>
        <v>0</v>
      </c>
    </row>
    <row r="55" spans="1:6" ht="56" x14ac:dyDescent="0.25">
      <c r="A55" s="6">
        <v>13</v>
      </c>
      <c r="B55" s="26" t="s">
        <v>29</v>
      </c>
      <c r="C55" s="22" t="s">
        <v>10</v>
      </c>
      <c r="D55" s="23">
        <v>60</v>
      </c>
      <c r="E55" s="7"/>
      <c r="F55" s="67">
        <f t="shared" si="2"/>
        <v>0</v>
      </c>
    </row>
    <row r="56" spans="1:6" ht="14" x14ac:dyDescent="0.25">
      <c r="A56" s="6">
        <v>14</v>
      </c>
      <c r="B56" s="26" t="s">
        <v>30</v>
      </c>
      <c r="C56" s="22" t="s">
        <v>12</v>
      </c>
      <c r="D56" s="23">
        <v>36</v>
      </c>
      <c r="E56" s="7"/>
      <c r="F56" s="67">
        <f t="shared" si="2"/>
        <v>0</v>
      </c>
    </row>
    <row r="57" spans="1:6" ht="17" customHeight="1" x14ac:dyDescent="0.25">
      <c r="A57" s="6">
        <v>15</v>
      </c>
      <c r="B57" s="26" t="s">
        <v>31</v>
      </c>
      <c r="C57" s="22" t="s">
        <v>12</v>
      </c>
      <c r="D57" s="23">
        <v>30</v>
      </c>
      <c r="E57" s="7"/>
      <c r="F57" s="67">
        <f t="shared" si="2"/>
        <v>0</v>
      </c>
    </row>
    <row r="58" spans="1:6" ht="39" customHeight="1" thickBot="1" x14ac:dyDescent="0.3">
      <c r="A58" s="6">
        <v>16</v>
      </c>
      <c r="B58" s="44" t="s">
        <v>32</v>
      </c>
      <c r="C58" s="45" t="s">
        <v>11</v>
      </c>
      <c r="D58" s="46">
        <v>1</v>
      </c>
      <c r="E58" s="12"/>
      <c r="F58" s="67">
        <f t="shared" si="2"/>
        <v>0</v>
      </c>
    </row>
    <row r="59" spans="1:6" ht="23.25" customHeight="1" thickBot="1" x14ac:dyDescent="0.3">
      <c r="A59" s="86" t="s">
        <v>14</v>
      </c>
      <c r="B59" s="87"/>
      <c r="C59" s="88"/>
      <c r="D59" s="89"/>
      <c r="E59" s="89"/>
      <c r="F59" s="47">
        <f>SUM(F43:F58)</f>
        <v>0</v>
      </c>
    </row>
    <row r="60" spans="1:6" ht="42" customHeight="1" x14ac:dyDescent="0.3">
      <c r="A60" s="93" t="s">
        <v>34</v>
      </c>
      <c r="B60" s="93"/>
      <c r="C60" s="93"/>
      <c r="D60" s="93"/>
      <c r="E60" s="93"/>
      <c r="F60" s="49">
        <f>F59+F39+F19</f>
        <v>0</v>
      </c>
    </row>
    <row r="61" spans="1:6" ht="28.5" customHeight="1" x14ac:dyDescent="0.25">
      <c r="A61" s="76" t="s">
        <v>62</v>
      </c>
      <c r="B61" s="77"/>
      <c r="C61" s="77"/>
      <c r="D61" s="77"/>
      <c r="E61" s="77"/>
      <c r="F61" s="77"/>
    </row>
    <row r="62" spans="1:6" ht="60.5" thickBot="1" x14ac:dyDescent="0.3">
      <c r="A62" s="34" t="s">
        <v>1</v>
      </c>
      <c r="B62" s="35" t="s">
        <v>2</v>
      </c>
      <c r="C62" s="35" t="s">
        <v>3</v>
      </c>
      <c r="D62" s="36" t="s">
        <v>4</v>
      </c>
      <c r="E62" s="37" t="s">
        <v>5</v>
      </c>
      <c r="F62" s="37" t="s">
        <v>6</v>
      </c>
    </row>
    <row r="63" spans="1:6" ht="15" x14ac:dyDescent="0.25">
      <c r="A63" s="14" t="s">
        <v>7</v>
      </c>
      <c r="B63" s="101" t="s">
        <v>35</v>
      </c>
      <c r="C63" s="102"/>
      <c r="D63" s="102"/>
      <c r="E63" s="102"/>
      <c r="F63" s="102"/>
    </row>
    <row r="64" spans="1:6" ht="15.5" x14ac:dyDescent="0.25">
      <c r="A64" s="15">
        <v>1</v>
      </c>
      <c r="B64" s="38" t="s">
        <v>39</v>
      </c>
      <c r="C64" s="38" t="s">
        <v>42</v>
      </c>
      <c r="D64" s="38">
        <v>12.665000000000001</v>
      </c>
      <c r="E64" s="16"/>
      <c r="F64" s="66">
        <f>E64*D64</f>
        <v>0</v>
      </c>
    </row>
    <row r="65" spans="1:6" ht="32.5" customHeight="1" x14ac:dyDescent="0.25">
      <c r="A65" s="15">
        <v>2</v>
      </c>
      <c r="B65" s="39" t="s">
        <v>41</v>
      </c>
      <c r="C65" s="38" t="s">
        <v>42</v>
      </c>
      <c r="D65" s="38">
        <v>253.3</v>
      </c>
      <c r="E65" s="16"/>
      <c r="F65" s="66">
        <f>E65*D65</f>
        <v>0</v>
      </c>
    </row>
    <row r="66" spans="1:6" ht="28" x14ac:dyDescent="0.25">
      <c r="A66" s="15">
        <v>3</v>
      </c>
      <c r="B66" s="17" t="s">
        <v>33</v>
      </c>
      <c r="C66" s="18" t="s">
        <v>10</v>
      </c>
      <c r="D66" s="19">
        <v>613.1</v>
      </c>
      <c r="E66" s="20"/>
      <c r="F66" s="66">
        <f t="shared" ref="F66:F76" si="3">E66*D66</f>
        <v>0</v>
      </c>
    </row>
    <row r="67" spans="1:6" ht="33.5" customHeight="1" x14ac:dyDescent="0.25">
      <c r="A67" s="15">
        <v>4</v>
      </c>
      <c r="B67" s="21" t="s">
        <v>20</v>
      </c>
      <c r="C67" s="22" t="s">
        <v>10</v>
      </c>
      <c r="D67" s="23">
        <v>37.994999999999997</v>
      </c>
      <c r="E67" s="24"/>
      <c r="F67" s="66">
        <f t="shared" si="3"/>
        <v>0</v>
      </c>
    </row>
    <row r="68" spans="1:6" ht="42" x14ac:dyDescent="0.25">
      <c r="A68" s="15">
        <v>5</v>
      </c>
      <c r="B68" s="21" t="s">
        <v>36</v>
      </c>
      <c r="C68" s="22" t="s">
        <v>10</v>
      </c>
      <c r="D68" s="23">
        <v>640.96999999999991</v>
      </c>
      <c r="E68" s="24"/>
      <c r="F68" s="66">
        <f t="shared" si="3"/>
        <v>0</v>
      </c>
    </row>
    <row r="69" spans="1:6" ht="28" x14ac:dyDescent="0.25">
      <c r="A69" s="15">
        <v>6</v>
      </c>
      <c r="B69" s="26" t="s">
        <v>54</v>
      </c>
      <c r="C69" s="22" t="s">
        <v>9</v>
      </c>
      <c r="D69" s="23">
        <v>309.89999999999998</v>
      </c>
      <c r="E69" s="24"/>
      <c r="F69" s="66">
        <f t="shared" si="3"/>
        <v>0</v>
      </c>
    </row>
    <row r="70" spans="1:6" ht="34" customHeight="1" x14ac:dyDescent="0.25">
      <c r="A70" s="15">
        <v>7</v>
      </c>
      <c r="B70" s="27" t="s">
        <v>58</v>
      </c>
      <c r="C70" s="22" t="s">
        <v>10</v>
      </c>
      <c r="D70" s="23">
        <v>35.158000000000008</v>
      </c>
      <c r="E70" s="24"/>
      <c r="F70" s="66">
        <f t="shared" si="3"/>
        <v>0</v>
      </c>
    </row>
    <row r="71" spans="1:6" ht="42" x14ac:dyDescent="0.25">
      <c r="A71" s="15">
        <v>8</v>
      </c>
      <c r="B71" s="26" t="s">
        <v>24</v>
      </c>
      <c r="C71" s="22" t="s">
        <v>10</v>
      </c>
      <c r="D71" s="23">
        <v>131.5625</v>
      </c>
      <c r="E71" s="24"/>
      <c r="F71" s="66">
        <f t="shared" si="3"/>
        <v>0</v>
      </c>
    </row>
    <row r="72" spans="1:6" ht="15.5" x14ac:dyDescent="0.25">
      <c r="A72" s="15">
        <v>9</v>
      </c>
      <c r="B72" s="26" t="s">
        <v>25</v>
      </c>
      <c r="C72" s="22" t="s">
        <v>9</v>
      </c>
      <c r="D72" s="23">
        <v>30.72</v>
      </c>
      <c r="E72" s="24"/>
      <c r="F72" s="66">
        <f t="shared" si="3"/>
        <v>0</v>
      </c>
    </row>
    <row r="73" spans="1:6" ht="21" customHeight="1" x14ac:dyDescent="0.25">
      <c r="A73" s="15">
        <v>10</v>
      </c>
      <c r="B73" s="26" t="s">
        <v>26</v>
      </c>
      <c r="C73" s="22" t="s">
        <v>9</v>
      </c>
      <c r="D73" s="23">
        <v>4.8899999999999997</v>
      </c>
      <c r="E73" s="24"/>
      <c r="F73" s="66">
        <f t="shared" si="3"/>
        <v>0</v>
      </c>
    </row>
    <row r="74" spans="1:6" ht="42" x14ac:dyDescent="0.25">
      <c r="A74" s="15">
        <v>11</v>
      </c>
      <c r="B74" s="26" t="s">
        <v>59</v>
      </c>
      <c r="C74" s="22" t="s">
        <v>11</v>
      </c>
      <c r="D74" s="23">
        <v>1</v>
      </c>
      <c r="E74" s="24"/>
      <c r="F74" s="66">
        <f t="shared" si="3"/>
        <v>0</v>
      </c>
    </row>
    <row r="75" spans="1:6" ht="15.5" x14ac:dyDescent="0.25">
      <c r="A75" s="15">
        <v>12</v>
      </c>
      <c r="B75" s="26" t="s">
        <v>43</v>
      </c>
      <c r="C75" s="22" t="s">
        <v>44</v>
      </c>
      <c r="D75" s="23">
        <v>1</v>
      </c>
      <c r="E75" s="24"/>
      <c r="F75" s="66">
        <f t="shared" si="3"/>
        <v>0</v>
      </c>
    </row>
    <row r="76" spans="1:6" ht="16" thickBot="1" x14ac:dyDescent="0.3">
      <c r="A76" s="15">
        <v>13</v>
      </c>
      <c r="B76" s="26" t="s">
        <v>27</v>
      </c>
      <c r="C76" s="22" t="s">
        <v>11</v>
      </c>
      <c r="D76" s="23">
        <v>1</v>
      </c>
      <c r="E76" s="24"/>
      <c r="F76" s="66">
        <f t="shared" si="3"/>
        <v>0</v>
      </c>
    </row>
    <row r="77" spans="1:6" ht="15.5" thickBot="1" x14ac:dyDescent="0.3">
      <c r="A77" s="72" t="s">
        <v>37</v>
      </c>
      <c r="B77" s="73"/>
      <c r="C77" s="74"/>
      <c r="D77" s="75"/>
      <c r="E77" s="75"/>
      <c r="F77" s="47">
        <f>SUM(F64:F76)</f>
        <v>0</v>
      </c>
    </row>
    <row r="78" spans="1:6" ht="28.5" customHeight="1" thickBot="1" x14ac:dyDescent="0.3">
      <c r="B78" s="76" t="s">
        <v>63</v>
      </c>
      <c r="C78" s="77"/>
      <c r="D78" s="77"/>
      <c r="E78" s="77"/>
      <c r="F78" s="77"/>
    </row>
    <row r="79" spans="1:6" ht="60.5" thickBot="1" x14ac:dyDescent="0.3">
      <c r="A79" s="13" t="s">
        <v>1</v>
      </c>
      <c r="B79" s="13" t="s">
        <v>38</v>
      </c>
      <c r="C79" s="13" t="s">
        <v>3</v>
      </c>
      <c r="D79" s="13" t="s">
        <v>4</v>
      </c>
      <c r="E79" s="13" t="s">
        <v>5</v>
      </c>
      <c r="F79" s="13" t="s">
        <v>6</v>
      </c>
    </row>
    <row r="80" spans="1:6" ht="15" x14ac:dyDescent="0.25">
      <c r="A80" s="28" t="s">
        <v>7</v>
      </c>
      <c r="B80" s="101" t="s">
        <v>8</v>
      </c>
      <c r="C80" s="102"/>
      <c r="D80" s="102"/>
      <c r="E80" s="102"/>
      <c r="F80" s="102"/>
    </row>
    <row r="81" spans="1:6" ht="16" x14ac:dyDescent="0.25">
      <c r="A81" s="29">
        <v>1</v>
      </c>
      <c r="B81" s="21" t="s">
        <v>39</v>
      </c>
      <c r="C81" s="22" t="s">
        <v>40</v>
      </c>
      <c r="D81" s="23">
        <v>21.6</v>
      </c>
      <c r="E81" s="30"/>
      <c r="F81" s="68">
        <f>E81*D81</f>
        <v>0</v>
      </c>
    </row>
    <row r="82" spans="1:6" ht="28" x14ac:dyDescent="0.25">
      <c r="A82" s="29">
        <v>2</v>
      </c>
      <c r="B82" s="21" t="s">
        <v>41</v>
      </c>
      <c r="C82" s="22" t="s">
        <v>42</v>
      </c>
      <c r="D82" s="23">
        <v>432</v>
      </c>
      <c r="E82" s="30"/>
      <c r="F82" s="68">
        <f t="shared" ref="F82:F94" si="4">E82*D82</f>
        <v>0</v>
      </c>
    </row>
    <row r="83" spans="1:6" ht="16" x14ac:dyDescent="0.25">
      <c r="A83" s="29">
        <v>3</v>
      </c>
      <c r="B83" s="21" t="s">
        <v>43</v>
      </c>
      <c r="C83" s="22" t="s">
        <v>44</v>
      </c>
      <c r="D83" s="23">
        <v>1</v>
      </c>
      <c r="E83" s="30"/>
      <c r="F83" s="68">
        <f t="shared" si="4"/>
        <v>0</v>
      </c>
    </row>
    <row r="84" spans="1:6" ht="28" x14ac:dyDescent="0.25">
      <c r="A84" s="29">
        <v>4</v>
      </c>
      <c r="B84" s="21" t="s">
        <v>33</v>
      </c>
      <c r="C84" s="22" t="s">
        <v>10</v>
      </c>
      <c r="D84" s="23">
        <v>586.1</v>
      </c>
      <c r="E84" s="30"/>
      <c r="F84" s="68">
        <f t="shared" si="4"/>
        <v>0</v>
      </c>
    </row>
    <row r="85" spans="1:6" ht="28" x14ac:dyDescent="0.25">
      <c r="A85" s="29">
        <v>5</v>
      </c>
      <c r="B85" s="21" t="s">
        <v>45</v>
      </c>
      <c r="C85" s="22" t="s">
        <v>10</v>
      </c>
      <c r="D85" s="23">
        <v>73.2</v>
      </c>
      <c r="E85" s="30"/>
      <c r="F85" s="68">
        <f t="shared" si="4"/>
        <v>0</v>
      </c>
    </row>
    <row r="86" spans="1:6" ht="42" x14ac:dyDescent="0.25">
      <c r="A86" s="29">
        <v>6</v>
      </c>
      <c r="B86" s="21" t="s">
        <v>46</v>
      </c>
      <c r="C86" s="22" t="s">
        <v>10</v>
      </c>
      <c r="D86" s="23">
        <v>703.1</v>
      </c>
      <c r="E86" s="30"/>
      <c r="F86" s="68">
        <f t="shared" si="4"/>
        <v>0</v>
      </c>
    </row>
    <row r="87" spans="1:6" ht="28" x14ac:dyDescent="0.25">
      <c r="A87" s="29">
        <v>7</v>
      </c>
      <c r="B87" s="26" t="s">
        <v>47</v>
      </c>
      <c r="C87" s="22" t="s">
        <v>9</v>
      </c>
      <c r="D87" s="23">
        <v>499.50000000000006</v>
      </c>
      <c r="E87" s="30"/>
      <c r="F87" s="68">
        <f t="shared" si="4"/>
        <v>0</v>
      </c>
    </row>
    <row r="88" spans="1:6" ht="31" customHeight="1" x14ac:dyDescent="0.25">
      <c r="A88" s="29">
        <v>8</v>
      </c>
      <c r="B88" s="27" t="s">
        <v>48</v>
      </c>
      <c r="C88" s="22" t="s">
        <v>10</v>
      </c>
      <c r="D88" s="23">
        <v>60.75</v>
      </c>
      <c r="E88" s="30"/>
      <c r="F88" s="68">
        <f t="shared" si="4"/>
        <v>0</v>
      </c>
    </row>
    <row r="89" spans="1:6" ht="42" x14ac:dyDescent="0.25">
      <c r="A89" s="29">
        <v>9</v>
      </c>
      <c r="B89" s="26" t="s">
        <v>24</v>
      </c>
      <c r="C89" s="22" t="s">
        <v>10</v>
      </c>
      <c r="D89" s="23">
        <v>105.5</v>
      </c>
      <c r="E89" s="30"/>
      <c r="F89" s="68">
        <f t="shared" si="4"/>
        <v>0</v>
      </c>
    </row>
    <row r="90" spans="1:6" ht="16" x14ac:dyDescent="0.25">
      <c r="A90" s="29">
        <v>10</v>
      </c>
      <c r="B90" s="26" t="s">
        <v>49</v>
      </c>
      <c r="C90" s="22" t="s">
        <v>9</v>
      </c>
      <c r="D90" s="23">
        <v>9.75</v>
      </c>
      <c r="E90" s="30"/>
      <c r="F90" s="68">
        <f t="shared" si="4"/>
        <v>0</v>
      </c>
    </row>
    <row r="91" spans="1:6" ht="22" customHeight="1" x14ac:dyDescent="0.25">
      <c r="A91" s="29">
        <v>11</v>
      </c>
      <c r="B91" s="26" t="s">
        <v>30</v>
      </c>
      <c r="C91" s="22" t="s">
        <v>12</v>
      </c>
      <c r="D91" s="23">
        <v>4.875</v>
      </c>
      <c r="E91" s="30"/>
      <c r="F91" s="68">
        <f t="shared" si="4"/>
        <v>0</v>
      </c>
    </row>
    <row r="92" spans="1:6" ht="16" x14ac:dyDescent="0.25">
      <c r="A92" s="29">
        <v>12</v>
      </c>
      <c r="B92" s="26" t="s">
        <v>50</v>
      </c>
      <c r="C92" s="22" t="s">
        <v>9</v>
      </c>
      <c r="D92" s="23">
        <v>13</v>
      </c>
      <c r="E92" s="30"/>
      <c r="F92" s="68">
        <f t="shared" si="4"/>
        <v>0</v>
      </c>
    </row>
    <row r="93" spans="1:6" ht="16" x14ac:dyDescent="0.25">
      <c r="A93" s="29">
        <v>13</v>
      </c>
      <c r="B93" s="26" t="s">
        <v>51</v>
      </c>
      <c r="C93" s="22" t="s">
        <v>11</v>
      </c>
      <c r="D93" s="23">
        <v>1</v>
      </c>
      <c r="E93" s="30"/>
      <c r="F93" s="68">
        <f t="shared" si="4"/>
        <v>0</v>
      </c>
    </row>
    <row r="94" spans="1:6" ht="16.5" thickBot="1" x14ac:dyDescent="0.3">
      <c r="A94" s="29">
        <v>14</v>
      </c>
      <c r="B94" s="26" t="s">
        <v>31</v>
      </c>
      <c r="C94" s="22" t="s">
        <v>12</v>
      </c>
      <c r="D94" s="23">
        <v>67.600000000000009</v>
      </c>
      <c r="E94" s="30"/>
      <c r="F94" s="68">
        <f t="shared" si="4"/>
        <v>0</v>
      </c>
    </row>
    <row r="95" spans="1:6" ht="15.5" thickBot="1" x14ac:dyDescent="0.3">
      <c r="A95" s="72" t="s">
        <v>52</v>
      </c>
      <c r="B95" s="105"/>
      <c r="C95" s="106"/>
      <c r="D95" s="107"/>
      <c r="E95" s="107"/>
      <c r="F95" s="47">
        <f>SUM(F81:F94)</f>
        <v>0</v>
      </c>
    </row>
    <row r="96" spans="1:6" ht="25" customHeight="1" thickBot="1" x14ac:dyDescent="0.3">
      <c r="B96" s="76" t="s">
        <v>64</v>
      </c>
      <c r="C96" s="77"/>
      <c r="D96" s="77"/>
      <c r="E96" s="77"/>
      <c r="F96" s="77"/>
    </row>
    <row r="97" spans="1:6" ht="60.5" thickBot="1" x14ac:dyDescent="0.3">
      <c r="A97" s="13" t="s">
        <v>1</v>
      </c>
      <c r="B97" s="13" t="s">
        <v>2</v>
      </c>
      <c r="C97" s="13" t="s">
        <v>3</v>
      </c>
      <c r="D97" s="13" t="s">
        <v>4</v>
      </c>
      <c r="E97" s="13" t="s">
        <v>5</v>
      </c>
      <c r="F97" s="13" t="s">
        <v>6</v>
      </c>
    </row>
    <row r="98" spans="1:6" ht="15" x14ac:dyDescent="0.25">
      <c r="A98" s="28" t="s">
        <v>7</v>
      </c>
      <c r="B98" s="101" t="s">
        <v>8</v>
      </c>
      <c r="C98" s="102"/>
      <c r="D98" s="102"/>
      <c r="E98" s="102"/>
      <c r="F98" s="102"/>
    </row>
    <row r="99" spans="1:6" ht="18" customHeight="1" x14ac:dyDescent="0.25">
      <c r="A99" s="31">
        <v>1</v>
      </c>
      <c r="B99" s="38" t="s">
        <v>39</v>
      </c>
      <c r="C99" s="40" t="s">
        <v>42</v>
      </c>
      <c r="D99" s="40">
        <v>25.275000000000002</v>
      </c>
      <c r="E99" s="32"/>
      <c r="F99" s="69">
        <f>E99*D99</f>
        <v>0</v>
      </c>
    </row>
    <row r="100" spans="1:6" ht="28" x14ac:dyDescent="0.25">
      <c r="A100" s="31">
        <v>2</v>
      </c>
      <c r="B100" s="39" t="s">
        <v>41</v>
      </c>
      <c r="C100" s="40" t="s">
        <v>42</v>
      </c>
      <c r="D100" s="40">
        <v>505.5</v>
      </c>
      <c r="E100" s="32"/>
      <c r="F100" s="69">
        <f t="shared" ref="F100:F112" si="5">E100*D100</f>
        <v>0</v>
      </c>
    </row>
    <row r="101" spans="1:6" ht="18" customHeight="1" x14ac:dyDescent="0.25">
      <c r="A101" s="31">
        <v>3</v>
      </c>
      <c r="B101" s="38" t="s">
        <v>53</v>
      </c>
      <c r="C101" s="40" t="s">
        <v>44</v>
      </c>
      <c r="D101" s="40">
        <v>1</v>
      </c>
      <c r="E101" s="33"/>
      <c r="F101" s="69">
        <f t="shared" si="5"/>
        <v>0</v>
      </c>
    </row>
    <row r="102" spans="1:6" ht="33.5" customHeight="1" x14ac:dyDescent="0.25">
      <c r="A102" s="31">
        <v>4</v>
      </c>
      <c r="B102" s="21" t="s">
        <v>33</v>
      </c>
      <c r="C102" s="22" t="s">
        <v>10</v>
      </c>
      <c r="D102" s="23">
        <v>560.67499999999995</v>
      </c>
      <c r="E102" s="25"/>
      <c r="F102" s="69">
        <f t="shared" si="5"/>
        <v>0</v>
      </c>
    </row>
    <row r="103" spans="1:6" ht="28" x14ac:dyDescent="0.25">
      <c r="A103" s="31">
        <v>5</v>
      </c>
      <c r="B103" s="21" t="s">
        <v>20</v>
      </c>
      <c r="C103" s="22" t="s">
        <v>10</v>
      </c>
      <c r="D103" s="23">
        <v>85.275000000000006</v>
      </c>
      <c r="E103" s="25"/>
      <c r="F103" s="69">
        <f t="shared" si="5"/>
        <v>0</v>
      </c>
    </row>
    <row r="104" spans="1:6" ht="42" x14ac:dyDescent="0.25">
      <c r="A104" s="31">
        <v>6</v>
      </c>
      <c r="B104" s="21" t="s">
        <v>36</v>
      </c>
      <c r="C104" s="22" t="s">
        <v>10</v>
      </c>
      <c r="D104" s="23">
        <v>587.29999999999995</v>
      </c>
      <c r="E104" s="25"/>
      <c r="F104" s="69">
        <f t="shared" si="5"/>
        <v>0</v>
      </c>
    </row>
    <row r="105" spans="1:6" ht="33.5" customHeight="1" x14ac:dyDescent="0.25">
      <c r="A105" s="31">
        <v>7</v>
      </c>
      <c r="B105" s="26" t="s">
        <v>54</v>
      </c>
      <c r="C105" s="22" t="s">
        <v>9</v>
      </c>
      <c r="D105" s="23">
        <v>369.29999999999995</v>
      </c>
      <c r="E105" s="25"/>
      <c r="F105" s="69">
        <f t="shared" si="5"/>
        <v>0</v>
      </c>
    </row>
    <row r="106" spans="1:6" ht="32.5" customHeight="1" x14ac:dyDescent="0.25">
      <c r="A106" s="31">
        <v>8</v>
      </c>
      <c r="B106" s="27" t="s">
        <v>55</v>
      </c>
      <c r="C106" s="22" t="s">
        <v>10</v>
      </c>
      <c r="D106" s="23">
        <v>91.38900000000001</v>
      </c>
      <c r="E106" s="25"/>
      <c r="F106" s="69">
        <f t="shared" si="5"/>
        <v>0</v>
      </c>
    </row>
    <row r="107" spans="1:6" ht="42" x14ac:dyDescent="0.25">
      <c r="A107" s="31">
        <v>9</v>
      </c>
      <c r="B107" s="26" t="s">
        <v>24</v>
      </c>
      <c r="C107" s="22" t="s">
        <v>10</v>
      </c>
      <c r="D107" s="23">
        <v>130.54999999999998</v>
      </c>
      <c r="E107" s="25"/>
      <c r="F107" s="69">
        <f t="shared" si="5"/>
        <v>0</v>
      </c>
    </row>
    <row r="108" spans="1:6" ht="18" customHeight="1" x14ac:dyDescent="0.25">
      <c r="A108" s="31">
        <v>10</v>
      </c>
      <c r="B108" s="26" t="s">
        <v>25</v>
      </c>
      <c r="C108" s="22" t="s">
        <v>9</v>
      </c>
      <c r="D108" s="23">
        <v>24.96</v>
      </c>
      <c r="E108" s="25"/>
      <c r="F108" s="69">
        <f t="shared" si="5"/>
        <v>0</v>
      </c>
    </row>
    <row r="109" spans="1:6" ht="18" customHeight="1" x14ac:dyDescent="0.25">
      <c r="A109" s="31">
        <v>11</v>
      </c>
      <c r="B109" s="26" t="s">
        <v>30</v>
      </c>
      <c r="C109" s="22" t="s">
        <v>12</v>
      </c>
      <c r="D109" s="23">
        <v>32.085000000000001</v>
      </c>
      <c r="E109" s="25"/>
      <c r="F109" s="69">
        <f t="shared" si="5"/>
        <v>0</v>
      </c>
    </row>
    <row r="110" spans="1:6" ht="18" customHeight="1" x14ac:dyDescent="0.25">
      <c r="A110" s="31">
        <v>12</v>
      </c>
      <c r="B110" s="26" t="s">
        <v>26</v>
      </c>
      <c r="C110" s="22" t="s">
        <v>9</v>
      </c>
      <c r="D110" s="23">
        <v>6</v>
      </c>
      <c r="E110" s="25"/>
      <c r="F110" s="69">
        <f t="shared" si="5"/>
        <v>0</v>
      </c>
    </row>
    <row r="111" spans="1:6" ht="46.5" customHeight="1" x14ac:dyDescent="0.25">
      <c r="A111" s="31">
        <v>13</v>
      </c>
      <c r="B111" s="26" t="s">
        <v>56</v>
      </c>
      <c r="C111" s="22" t="s">
        <v>11</v>
      </c>
      <c r="D111" s="23">
        <v>1</v>
      </c>
      <c r="E111" s="25"/>
      <c r="F111" s="69">
        <f t="shared" si="5"/>
        <v>0</v>
      </c>
    </row>
    <row r="112" spans="1:6" ht="18" customHeight="1" thickBot="1" x14ac:dyDescent="0.3">
      <c r="A112" s="31">
        <v>14</v>
      </c>
      <c r="B112" s="26" t="s">
        <v>27</v>
      </c>
      <c r="C112" s="22" t="s">
        <v>11</v>
      </c>
      <c r="D112" s="23">
        <v>1</v>
      </c>
      <c r="E112" s="25"/>
      <c r="F112" s="69">
        <f t="shared" si="5"/>
        <v>0</v>
      </c>
    </row>
    <row r="113" spans="1:7" ht="15.5" thickBot="1" x14ac:dyDescent="0.3">
      <c r="A113" s="103" t="s">
        <v>57</v>
      </c>
      <c r="B113" s="104"/>
      <c r="C113" s="88"/>
      <c r="D113" s="89"/>
      <c r="E113" s="89"/>
      <c r="F113" s="70">
        <f>SUM(F99:F112)</f>
        <v>0</v>
      </c>
    </row>
    <row r="114" spans="1:7" ht="46" customHeight="1" x14ac:dyDescent="0.3">
      <c r="A114" s="96" t="s">
        <v>60</v>
      </c>
      <c r="B114" s="96"/>
      <c r="C114" s="96"/>
      <c r="D114" s="96"/>
      <c r="E114" s="96"/>
      <c r="F114" s="71">
        <f>F113+F95+F77</f>
        <v>0</v>
      </c>
    </row>
    <row r="115" spans="1:7" ht="41.5" customHeight="1" x14ac:dyDescent="0.35">
      <c r="A115" s="97" t="s">
        <v>61</v>
      </c>
      <c r="B115" s="97"/>
      <c r="C115" s="97"/>
      <c r="D115" s="97"/>
      <c r="E115" s="97"/>
      <c r="F115" s="48">
        <f>F114+F60</f>
        <v>0</v>
      </c>
    </row>
    <row r="116" spans="1:7" s="54" customFormat="1" ht="36" customHeight="1" x14ac:dyDescent="0.35">
      <c r="A116" s="98" t="s">
        <v>65</v>
      </c>
      <c r="B116" s="99"/>
      <c r="C116" s="50"/>
      <c r="D116" s="50"/>
      <c r="E116" s="51"/>
      <c r="F116" s="52"/>
      <c r="G116" s="53"/>
    </row>
    <row r="117" spans="1:7" s="59" customFormat="1" ht="18" x14ac:dyDescent="0.4">
      <c r="A117" s="55"/>
      <c r="B117" s="55"/>
      <c r="C117" s="55"/>
      <c r="D117" s="55"/>
      <c r="E117" s="56"/>
      <c r="F117" s="57"/>
      <c r="G117" s="58"/>
    </row>
    <row r="118" spans="1:7" s="59" customFormat="1" ht="18" x14ac:dyDescent="0.4">
      <c r="A118" s="60" t="s">
        <v>66</v>
      </c>
      <c r="B118" s="60"/>
      <c r="C118" s="55"/>
      <c r="D118" s="55"/>
      <c r="E118" s="56"/>
      <c r="F118" s="57"/>
      <c r="G118" s="58"/>
    </row>
    <row r="119" spans="1:7" s="59" customFormat="1" ht="18" x14ac:dyDescent="0.4">
      <c r="A119" s="55"/>
      <c r="B119" s="55"/>
      <c r="C119" s="55"/>
      <c r="D119" s="55"/>
      <c r="E119" s="56"/>
      <c r="F119" s="55"/>
      <c r="G119" s="58"/>
    </row>
    <row r="120" spans="1:7" s="59" customFormat="1" ht="18" x14ac:dyDescent="0.4">
      <c r="A120" s="55"/>
      <c r="B120" s="61" t="s">
        <v>67</v>
      </c>
      <c r="C120" s="55"/>
      <c r="D120" s="55"/>
      <c r="E120" s="56"/>
      <c r="F120" s="57"/>
      <c r="G120" s="58"/>
    </row>
    <row r="121" spans="1:7" s="59" customFormat="1" ht="18" x14ac:dyDescent="0.4">
      <c r="B121" s="61"/>
      <c r="E121" s="62"/>
      <c r="G121" s="58"/>
    </row>
    <row r="122" spans="1:7" s="59" customFormat="1" ht="18" x14ac:dyDescent="0.4">
      <c r="A122" s="55"/>
      <c r="B122" s="61" t="s">
        <v>68</v>
      </c>
      <c r="C122" s="55"/>
      <c r="D122" s="55"/>
      <c r="E122" s="56"/>
      <c r="F122" s="57"/>
      <c r="G122" s="58"/>
    </row>
    <row r="123" spans="1:7" s="59" customFormat="1" ht="18" x14ac:dyDescent="0.4">
      <c r="B123" s="61"/>
      <c r="E123" s="62"/>
      <c r="G123" s="58"/>
    </row>
    <row r="124" spans="1:7" s="59" customFormat="1" ht="18" x14ac:dyDescent="0.4">
      <c r="A124" s="55"/>
      <c r="B124" s="61" t="s">
        <v>69</v>
      </c>
      <c r="C124" s="55"/>
      <c r="D124" s="55"/>
      <c r="E124" s="56"/>
      <c r="F124" s="57"/>
      <c r="G124" s="58"/>
    </row>
    <row r="125" spans="1:7" s="59" customFormat="1" ht="18" x14ac:dyDescent="0.4">
      <c r="B125" s="61"/>
      <c r="E125" s="62"/>
      <c r="G125" s="58"/>
    </row>
    <row r="126" spans="1:7" s="59" customFormat="1" ht="18" x14ac:dyDescent="0.4">
      <c r="A126" s="55"/>
      <c r="B126" s="61" t="s">
        <v>70</v>
      </c>
      <c r="C126" s="55"/>
      <c r="D126" s="55"/>
      <c r="E126" s="56"/>
      <c r="F126" s="57"/>
      <c r="G126" s="58"/>
    </row>
    <row r="127" spans="1:7" s="59" customFormat="1" ht="18" x14ac:dyDescent="0.4">
      <c r="B127" s="61"/>
      <c r="E127" s="62"/>
      <c r="G127" s="58"/>
    </row>
    <row r="128" spans="1:7" s="59" customFormat="1" ht="18" x14ac:dyDescent="0.4">
      <c r="A128" s="55"/>
      <c r="B128" s="61" t="s">
        <v>71</v>
      </c>
      <c r="C128" s="55"/>
      <c r="D128" s="55"/>
      <c r="E128" s="56"/>
      <c r="F128" s="57"/>
      <c r="G128" s="58"/>
    </row>
    <row r="129" spans="1:7" s="59" customFormat="1" ht="18" x14ac:dyDescent="0.4">
      <c r="B129" s="61"/>
      <c r="E129" s="62"/>
      <c r="G129" s="58"/>
    </row>
    <row r="130" spans="1:7" s="59" customFormat="1" ht="18" x14ac:dyDescent="0.4">
      <c r="A130" s="55"/>
      <c r="B130" s="61" t="s">
        <v>72</v>
      </c>
      <c r="C130" s="55"/>
      <c r="D130" s="55"/>
      <c r="E130" s="56"/>
      <c r="F130" s="57"/>
      <c r="G130" s="58"/>
    </row>
    <row r="131" spans="1:7" s="59" customFormat="1" ht="18" x14ac:dyDescent="0.4">
      <c r="B131" s="61"/>
      <c r="E131" s="62"/>
      <c r="G131" s="58"/>
    </row>
    <row r="132" spans="1:7" s="59" customFormat="1" ht="26" customHeight="1" x14ac:dyDescent="0.4">
      <c r="A132" s="55"/>
      <c r="B132" s="61" t="s">
        <v>73</v>
      </c>
      <c r="C132" s="55"/>
      <c r="D132" s="55"/>
      <c r="E132" s="56"/>
      <c r="F132" s="57"/>
      <c r="G132" s="58"/>
    </row>
  </sheetData>
  <mergeCells count="30">
    <mergeCell ref="A2:F2"/>
    <mergeCell ref="A114:E114"/>
    <mergeCell ref="A115:E115"/>
    <mergeCell ref="A116:B116"/>
    <mergeCell ref="A3:B3"/>
    <mergeCell ref="B98:F98"/>
    <mergeCell ref="A113:B113"/>
    <mergeCell ref="C113:E113"/>
    <mergeCell ref="A61:F61"/>
    <mergeCell ref="B78:F78"/>
    <mergeCell ref="B80:F80"/>
    <mergeCell ref="A95:B95"/>
    <mergeCell ref="C95:E95"/>
    <mergeCell ref="B96:F96"/>
    <mergeCell ref="A5:F5"/>
    <mergeCell ref="B63:F63"/>
    <mergeCell ref="A77:B77"/>
    <mergeCell ref="C77:E77"/>
    <mergeCell ref="A21:F21"/>
    <mergeCell ref="B42:F42"/>
    <mergeCell ref="B6:F6"/>
    <mergeCell ref="A19:B19"/>
    <mergeCell ref="C19:E19"/>
    <mergeCell ref="A59:B59"/>
    <mergeCell ref="C59:E59"/>
    <mergeCell ref="A41:F41"/>
    <mergeCell ref="A60:E60"/>
    <mergeCell ref="B22:F22"/>
    <mergeCell ref="A39:B39"/>
    <mergeCell ref="C39:E39"/>
  </mergeCells>
  <pageMargins left="0.7" right="0.7" top="0.75" bottom="0.75" header="0.3" footer="0.3"/>
  <pageSetup scale="61" fitToHeight="0" orientation="portrait" r:id="rId1"/>
  <headerFooter>
    <oddHeader>&amp;C&amp;G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Contractor BOQ</vt:lpstr>
      <vt:lpstr>'Contractor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 Jabar Ataie</dc:creator>
  <cp:lastModifiedBy>Waseem Omar</cp:lastModifiedBy>
  <cp:lastPrinted>2026-08-25T06:59:04Z</cp:lastPrinted>
  <dcterms:created xsi:type="dcterms:W3CDTF">2026-08-23T14:28:20Z</dcterms:created>
  <dcterms:modified xsi:type="dcterms:W3CDTF">2026-08-26T11:14:35Z</dcterms:modified>
</cp:coreProperties>
</file>